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135" activeTab="1"/>
  </bookViews>
  <sheets>
    <sheet name="V_2024" sheetId="1" r:id="rId1"/>
    <sheet name="Расх_2024" sheetId="2" r:id="rId2"/>
  </sheets>
  <externalReferences>
    <externalReference r:id="rId3"/>
    <externalReference r:id="rId4"/>
  </externalReferences>
  <definedNames>
    <definedName name="Database" localSheetId="0">#REF!</definedName>
    <definedName name="Database" localSheetId="1">#REF!</definedName>
    <definedName name="Database">#REF!</definedName>
    <definedName name="res2_range" localSheetId="0">#REF!</definedName>
    <definedName name="res2_range" localSheetId="1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 localSheetId="0">#REF!</definedName>
    <definedName name="анализ" localSheetId="1">#REF!</definedName>
    <definedName name="анализ">#REF!</definedName>
    <definedName name="анализ2" localSheetId="0">#REF!</definedName>
    <definedName name="анализ2" localSheetId="1">#REF!</definedName>
    <definedName name="анализ2">#REF!</definedName>
    <definedName name="анализ3" localSheetId="0">#REF!</definedName>
    <definedName name="анализ3" localSheetId="1">#REF!</definedName>
    <definedName name="анализ3">#REF!</definedName>
    <definedName name="апрель" localSheetId="0">#REF!</definedName>
    <definedName name="апрель" localSheetId="1">#REF!</definedName>
    <definedName name="апрель">#REF!</definedName>
    <definedName name="гем" localSheetId="0">#REF!</definedName>
    <definedName name="гем" localSheetId="1">#REF!</definedName>
    <definedName name="гем">#REF!</definedName>
    <definedName name="зпт" localSheetId="0">#REF!</definedName>
    <definedName name="зпт" localSheetId="1">#REF!</definedName>
    <definedName name="зпт">#REF!</definedName>
    <definedName name="ЗПТ2" localSheetId="0">#REF!</definedName>
    <definedName name="ЗПТ2" localSheetId="1">#REF!</definedName>
    <definedName name="ЗПТ2">#REF!</definedName>
    <definedName name="зпт3" localSheetId="0">#REF!</definedName>
    <definedName name="зпт3" localSheetId="1">#REF!</definedName>
    <definedName name="зпт3">#REF!</definedName>
    <definedName name="зптзпт" localSheetId="0">#REF!</definedName>
    <definedName name="зптзпт" localSheetId="1">#REF!</definedName>
    <definedName name="зптзпт">#REF!</definedName>
    <definedName name="кс" localSheetId="0">#REF!</definedName>
    <definedName name="кс" localSheetId="1">#REF!</definedName>
    <definedName name="кс">#REF!</definedName>
    <definedName name="кс2" localSheetId="0">#REF!</definedName>
    <definedName name="кс2" localSheetId="1">#REF!</definedName>
    <definedName name="кс2">#REF!</definedName>
    <definedName name="кс3" localSheetId="0">#REF!</definedName>
    <definedName name="кс3" localSheetId="1">#REF!</definedName>
    <definedName name="кс3">#REF!</definedName>
    <definedName name="КСанализ" localSheetId="0">#REF!</definedName>
    <definedName name="КСанализ" localSheetId="1">#REF!</definedName>
    <definedName name="КСанализ">#REF!</definedName>
    <definedName name="_xlnm.Print_Area" localSheetId="0">V_2024!$A$1:$BL$26</definedName>
    <definedName name="_xlnm.Print_Area" localSheetId="1">Расх_2024!$A$1:$AN$26</definedName>
    <definedName name="расх" localSheetId="0">#REF!</definedName>
    <definedName name="расх" localSheetId="1">#REF!</definedName>
    <definedName name="расх">#REF!</definedName>
    <definedName name="расходы" localSheetId="0">#REF!</definedName>
    <definedName name="расходы" localSheetId="1">#REF!</definedName>
    <definedName name="расходы">#REF!</definedName>
    <definedName name="расходы2" localSheetId="0">#REF!</definedName>
    <definedName name="расходы2" localSheetId="1">#REF!</definedName>
    <definedName name="расходы2">#REF!</definedName>
    <definedName name="ЭКО" localSheetId="0">#REF!</definedName>
    <definedName name="ЭКО" localSheetId="1">#REF!</definedName>
    <definedName name="ЭКО">#REF!</definedName>
    <definedName name="эко3" localSheetId="0">#REF!</definedName>
    <definedName name="эко3" localSheetId="1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5" i="2" l="1"/>
  <c r="Z25" i="2"/>
  <c r="Y25" i="2"/>
  <c r="X25" i="2"/>
  <c r="W25" i="2"/>
  <c r="I25" i="2"/>
  <c r="O25" i="2" s="1"/>
  <c r="H25" i="2"/>
  <c r="N25" i="2" s="1"/>
  <c r="G25" i="2"/>
  <c r="M25" i="2" s="1"/>
  <c r="F25" i="2"/>
  <c r="L25" i="2" s="1"/>
  <c r="E25" i="2"/>
  <c r="K25" i="2" s="1"/>
  <c r="AA24" i="2"/>
  <c r="Z24" i="2"/>
  <c r="Y24" i="2"/>
  <c r="X24" i="2"/>
  <c r="W24" i="2"/>
  <c r="I24" i="2"/>
  <c r="O24" i="2" s="1"/>
  <c r="H24" i="2"/>
  <c r="N24" i="2" s="1"/>
  <c r="G24" i="2"/>
  <c r="M24" i="2" s="1"/>
  <c r="F24" i="2"/>
  <c r="E24" i="2"/>
  <c r="K24" i="2" s="1"/>
  <c r="AA23" i="2"/>
  <c r="Z23" i="2"/>
  <c r="Y23" i="2"/>
  <c r="X23" i="2"/>
  <c r="W23" i="2"/>
  <c r="I23" i="2"/>
  <c r="O23" i="2" s="1"/>
  <c r="H23" i="2"/>
  <c r="N23" i="2" s="1"/>
  <c r="G23" i="2"/>
  <c r="M23" i="2" s="1"/>
  <c r="F23" i="2"/>
  <c r="J23" i="2" s="1"/>
  <c r="E23" i="2"/>
  <c r="K23" i="2" s="1"/>
  <c r="AA22" i="2"/>
  <c r="Z22" i="2"/>
  <c r="Y22" i="2"/>
  <c r="X22" i="2"/>
  <c r="W22" i="2"/>
  <c r="T22" i="2"/>
  <c r="I22" i="2"/>
  <c r="O22" i="2" s="1"/>
  <c r="H22" i="2"/>
  <c r="N22" i="2" s="1"/>
  <c r="G22" i="2"/>
  <c r="M22" i="2" s="1"/>
  <c r="F22" i="2"/>
  <c r="L22" i="2" s="1"/>
  <c r="E22" i="2"/>
  <c r="K22" i="2" s="1"/>
  <c r="AA21" i="2"/>
  <c r="Z21" i="2"/>
  <c r="Y21" i="2"/>
  <c r="X21" i="2"/>
  <c r="W21" i="2"/>
  <c r="I21" i="2"/>
  <c r="O21" i="2" s="1"/>
  <c r="H21" i="2"/>
  <c r="N21" i="2" s="1"/>
  <c r="G21" i="2"/>
  <c r="M21" i="2" s="1"/>
  <c r="F21" i="2"/>
  <c r="L21" i="2" s="1"/>
  <c r="E21" i="2"/>
  <c r="K21" i="2" s="1"/>
  <c r="AA20" i="2"/>
  <c r="Z20" i="2"/>
  <c r="Y20" i="2"/>
  <c r="X20" i="2"/>
  <c r="W20" i="2"/>
  <c r="I20" i="2"/>
  <c r="O20" i="2" s="1"/>
  <c r="H20" i="2"/>
  <c r="N20" i="2" s="1"/>
  <c r="G20" i="2"/>
  <c r="M20" i="2" s="1"/>
  <c r="F20" i="2"/>
  <c r="E20" i="2"/>
  <c r="K20" i="2" s="1"/>
  <c r="AA19" i="2"/>
  <c r="Z19" i="2"/>
  <c r="Y19" i="2"/>
  <c r="X19" i="2"/>
  <c r="AD19" i="2" s="1"/>
  <c r="W19" i="2"/>
  <c r="I19" i="2"/>
  <c r="O19" i="2" s="1"/>
  <c r="H19" i="2"/>
  <c r="N19" i="2" s="1"/>
  <c r="G19" i="2"/>
  <c r="M19" i="2" s="1"/>
  <c r="F19" i="2"/>
  <c r="L19" i="2" s="1"/>
  <c r="E19" i="2"/>
  <c r="AF18" i="2"/>
  <c r="AA18" i="2"/>
  <c r="Z18" i="2"/>
  <c r="Y18" i="2"/>
  <c r="X18" i="2"/>
  <c r="W18" i="2"/>
  <c r="T18" i="2"/>
  <c r="AL18" i="2" s="1"/>
  <c r="I18" i="2"/>
  <c r="O18" i="2" s="1"/>
  <c r="H18" i="2"/>
  <c r="N18" i="2" s="1"/>
  <c r="G18" i="2"/>
  <c r="M18" i="2" s="1"/>
  <c r="F18" i="2"/>
  <c r="L18" i="2" s="1"/>
  <c r="E18" i="2"/>
  <c r="AK17" i="2"/>
  <c r="AA17" i="2"/>
  <c r="Z17" i="2"/>
  <c r="Y17" i="2"/>
  <c r="X17" i="2"/>
  <c r="W17" i="2"/>
  <c r="T17" i="2"/>
  <c r="I17" i="2"/>
  <c r="O17" i="2" s="1"/>
  <c r="H17" i="2"/>
  <c r="N17" i="2" s="1"/>
  <c r="G17" i="2"/>
  <c r="M17" i="2" s="1"/>
  <c r="F17" i="2"/>
  <c r="L17" i="2" s="1"/>
  <c r="E17" i="2"/>
  <c r="AA16" i="2"/>
  <c r="Z16" i="2"/>
  <c r="Y16" i="2"/>
  <c r="X16" i="2"/>
  <c r="AD16" i="2" s="1"/>
  <c r="W16" i="2"/>
  <c r="I16" i="2"/>
  <c r="O16" i="2" s="1"/>
  <c r="H16" i="2"/>
  <c r="N16" i="2" s="1"/>
  <c r="G16" i="2"/>
  <c r="M16" i="2" s="1"/>
  <c r="F16" i="2"/>
  <c r="E16" i="2"/>
  <c r="K16" i="2" s="1"/>
  <c r="AA15" i="2"/>
  <c r="Z15" i="2"/>
  <c r="Y15" i="2"/>
  <c r="X15" i="2"/>
  <c r="AD15" i="2" s="1"/>
  <c r="W15" i="2"/>
  <c r="M15" i="2"/>
  <c r="I15" i="2"/>
  <c r="O15" i="2" s="1"/>
  <c r="H15" i="2"/>
  <c r="N15" i="2" s="1"/>
  <c r="G15" i="2"/>
  <c r="F15" i="2"/>
  <c r="L15" i="2" s="1"/>
  <c r="E15" i="2"/>
  <c r="AA14" i="2"/>
  <c r="Z14" i="2"/>
  <c r="Y14" i="2"/>
  <c r="X14" i="2"/>
  <c r="AB14" i="2" s="1"/>
  <c r="W14" i="2"/>
  <c r="Q14" i="2"/>
  <c r="N14" i="2"/>
  <c r="M14" i="2"/>
  <c r="I14" i="2"/>
  <c r="O14" i="2" s="1"/>
  <c r="H14" i="2"/>
  <c r="G14" i="2"/>
  <c r="F14" i="2"/>
  <c r="L14" i="2" s="1"/>
  <c r="E14" i="2"/>
  <c r="AA13" i="2"/>
  <c r="Z13" i="2"/>
  <c r="AF13" i="2" s="1"/>
  <c r="Y13" i="2"/>
  <c r="X13" i="2"/>
  <c r="W13" i="2"/>
  <c r="N13" i="2"/>
  <c r="I13" i="2"/>
  <c r="O13" i="2" s="1"/>
  <c r="H13" i="2"/>
  <c r="G13" i="2"/>
  <c r="M13" i="2" s="1"/>
  <c r="F13" i="2"/>
  <c r="L13" i="2" s="1"/>
  <c r="E13" i="2"/>
  <c r="K13" i="2" s="1"/>
  <c r="AC12" i="2"/>
  <c r="AA12" i="2"/>
  <c r="Z12" i="2"/>
  <c r="Y12" i="2"/>
  <c r="X12" i="2"/>
  <c r="W12" i="2"/>
  <c r="M12" i="2"/>
  <c r="I12" i="2"/>
  <c r="O12" i="2" s="1"/>
  <c r="H12" i="2"/>
  <c r="N12" i="2" s="1"/>
  <c r="G12" i="2"/>
  <c r="F12" i="2"/>
  <c r="L12" i="2" s="1"/>
  <c r="E12" i="2"/>
  <c r="K12" i="2" s="1"/>
  <c r="AA11" i="2"/>
  <c r="Z11" i="2"/>
  <c r="Y11" i="2"/>
  <c r="X11" i="2"/>
  <c r="AB11" i="2" s="1"/>
  <c r="W11" i="2"/>
  <c r="R11" i="2"/>
  <c r="N11" i="2"/>
  <c r="M11" i="2"/>
  <c r="I11" i="2"/>
  <c r="O11" i="2" s="1"/>
  <c r="H11" i="2"/>
  <c r="G11" i="2"/>
  <c r="F11" i="2"/>
  <c r="L11" i="2" s="1"/>
  <c r="E11" i="2"/>
  <c r="K11" i="2" s="1"/>
  <c r="AA10" i="2"/>
  <c r="Z10" i="2"/>
  <c r="Y10" i="2"/>
  <c r="X10" i="2"/>
  <c r="W10" i="2"/>
  <c r="AB10" i="2" s="1"/>
  <c r="N10" i="2"/>
  <c r="M10" i="2"/>
  <c r="I10" i="2"/>
  <c r="O10" i="2" s="1"/>
  <c r="H10" i="2"/>
  <c r="G10" i="2"/>
  <c r="F10" i="2"/>
  <c r="L10" i="2" s="1"/>
  <c r="E10" i="2"/>
  <c r="AA9" i="2"/>
  <c r="Z9" i="2"/>
  <c r="Y9" i="2"/>
  <c r="X9" i="2"/>
  <c r="W9" i="2"/>
  <c r="N9" i="2"/>
  <c r="M9" i="2"/>
  <c r="I9" i="2"/>
  <c r="O9" i="2" s="1"/>
  <c r="H9" i="2"/>
  <c r="G9" i="2"/>
  <c r="F9" i="2"/>
  <c r="L9" i="2" s="1"/>
  <c r="E9" i="2"/>
  <c r="K9" i="2" s="1"/>
  <c r="AA8" i="2"/>
  <c r="Z8" i="2"/>
  <c r="Y8" i="2"/>
  <c r="X8" i="2"/>
  <c r="AB8" i="2" s="1"/>
  <c r="W8" i="2"/>
  <c r="N8" i="2"/>
  <c r="M8" i="2"/>
  <c r="I8" i="2"/>
  <c r="O8" i="2" s="1"/>
  <c r="H8" i="2"/>
  <c r="G8" i="2"/>
  <c r="F8" i="2"/>
  <c r="L8" i="2" s="1"/>
  <c r="E8" i="2"/>
  <c r="K8" i="2" s="1"/>
  <c r="AA7" i="2"/>
  <c r="Z7" i="2"/>
  <c r="Y7" i="2"/>
  <c r="X7" i="2"/>
  <c r="AB7" i="2" s="1"/>
  <c r="W7" i="2"/>
  <c r="N7" i="2"/>
  <c r="I7" i="2"/>
  <c r="O7" i="2" s="1"/>
  <c r="H7" i="2"/>
  <c r="G7" i="2"/>
  <c r="M7" i="2" s="1"/>
  <c r="F7" i="2"/>
  <c r="L7" i="2" s="1"/>
  <c r="E7" i="2"/>
  <c r="K7" i="2" s="1"/>
  <c r="AA6" i="2"/>
  <c r="AA26" i="2" s="1"/>
  <c r="Z6" i="2"/>
  <c r="Y6" i="2"/>
  <c r="X6" i="2"/>
  <c r="W6" i="2"/>
  <c r="W26" i="2" s="1"/>
  <c r="U6" i="2"/>
  <c r="N6" i="2"/>
  <c r="I6" i="2"/>
  <c r="H6" i="2"/>
  <c r="G6" i="2"/>
  <c r="F6" i="2"/>
  <c r="E6" i="2"/>
  <c r="T25" i="2"/>
  <c r="S25" i="2"/>
  <c r="AK25" i="2" s="1"/>
  <c r="S24" i="2"/>
  <c r="AK24" i="2" s="1"/>
  <c r="R24" i="2"/>
  <c r="AJ24" i="2" s="1"/>
  <c r="U23" i="2"/>
  <c r="AM23" i="2" s="1"/>
  <c r="R23" i="2"/>
  <c r="Q23" i="2"/>
  <c r="U22" i="2"/>
  <c r="AM22" i="2" s="1"/>
  <c r="Q22" i="2"/>
  <c r="T21" i="2"/>
  <c r="S21" i="2"/>
  <c r="AK21" i="2" s="1"/>
  <c r="S20" i="2"/>
  <c r="AK20" i="2" s="1"/>
  <c r="R20" i="2"/>
  <c r="AJ20" i="2" s="1"/>
  <c r="U19" i="2"/>
  <c r="AM19" i="2" s="1"/>
  <c r="R19" i="2"/>
  <c r="Q19" i="2"/>
  <c r="U18" i="2"/>
  <c r="Q18" i="2"/>
  <c r="AC18" i="2" s="1"/>
  <c r="S17" i="2"/>
  <c r="S16" i="2"/>
  <c r="AK16" i="2" s="1"/>
  <c r="R16" i="2"/>
  <c r="U15" i="2"/>
  <c r="R15" i="2"/>
  <c r="Q15" i="2"/>
  <c r="U14" i="2"/>
  <c r="T14" i="2"/>
  <c r="AL14" i="2" s="1"/>
  <c r="T13" i="2"/>
  <c r="AL13" i="2" s="1"/>
  <c r="S13" i="2"/>
  <c r="AK13" i="2" s="1"/>
  <c r="R13" i="2"/>
  <c r="AJ13" i="2" s="1"/>
  <c r="S12" i="2"/>
  <c r="AK12" i="2" s="1"/>
  <c r="R12" i="2"/>
  <c r="Q12" i="2"/>
  <c r="U11" i="2"/>
  <c r="Q11" i="2"/>
  <c r="U10" i="2"/>
  <c r="AM10" i="2" s="1"/>
  <c r="T10" i="2"/>
  <c r="AL10" i="2" s="1"/>
  <c r="Q10" i="2"/>
  <c r="T9" i="2"/>
  <c r="AL9" i="2" s="1"/>
  <c r="S9" i="2"/>
  <c r="AK9" i="2" s="1"/>
  <c r="S8" i="2"/>
  <c r="AK8" i="2" s="1"/>
  <c r="R8" i="2"/>
  <c r="U7" i="2"/>
  <c r="R7" i="2"/>
  <c r="Q7" i="2"/>
  <c r="Q6" i="2"/>
  <c r="G26" i="2" l="1"/>
  <c r="P21" i="2"/>
  <c r="L23" i="2"/>
  <c r="P23" i="2" s="1"/>
  <c r="J16" i="2"/>
  <c r="L16" i="2"/>
  <c r="P16" i="2" s="1"/>
  <c r="P22" i="2"/>
  <c r="AF14" i="2"/>
  <c r="J20" i="2"/>
  <c r="L20" i="2"/>
  <c r="AD23" i="2"/>
  <c r="P25" i="2"/>
  <c r="M6" i="2"/>
  <c r="M26" i="2" s="1"/>
  <c r="S28" i="2" s="1"/>
  <c r="J24" i="2"/>
  <c r="L24" i="2"/>
  <c r="S11" i="2"/>
  <c r="AK11" i="2" s="1"/>
  <c r="AM18" i="2"/>
  <c r="AG18" i="2"/>
  <c r="Q24" i="2"/>
  <c r="U24" i="2"/>
  <c r="AM24" i="2" s="1"/>
  <c r="J8" i="2"/>
  <c r="J11" i="2"/>
  <c r="AI14" i="2"/>
  <c r="AC14" i="2"/>
  <c r="T6" i="2"/>
  <c r="T7" i="2"/>
  <c r="AL7" i="2" s="1"/>
  <c r="Q8" i="2"/>
  <c r="S10" i="2"/>
  <c r="AK10" i="2" s="1"/>
  <c r="T11" i="2"/>
  <c r="AL11" i="2" s="1"/>
  <c r="AJ12" i="2"/>
  <c r="AD12" i="2"/>
  <c r="Y26" i="2"/>
  <c r="T8" i="2"/>
  <c r="AL8" i="2" s="1"/>
  <c r="R10" i="2"/>
  <c r="AI7" i="2"/>
  <c r="AJ8" i="2"/>
  <c r="AD8" i="2"/>
  <c r="Q9" i="2"/>
  <c r="U9" i="2"/>
  <c r="AI11" i="2"/>
  <c r="V11" i="2"/>
  <c r="AH11" i="2" s="1"/>
  <c r="AC11" i="2"/>
  <c r="AM6" i="2"/>
  <c r="AG6" i="2"/>
  <c r="AC7" i="2"/>
  <c r="K15" i="2"/>
  <c r="P15" i="2" s="1"/>
  <c r="J15" i="2"/>
  <c r="AB16" i="2"/>
  <c r="AL17" i="2"/>
  <c r="AF17" i="2"/>
  <c r="S6" i="2"/>
  <c r="S7" i="2"/>
  <c r="AK7" i="2" s="1"/>
  <c r="AI6" i="2"/>
  <c r="AC6" i="2"/>
  <c r="R6" i="2"/>
  <c r="AJ7" i="2"/>
  <c r="AD7" i="2"/>
  <c r="R9" i="2"/>
  <c r="AI10" i="2"/>
  <c r="AC10" i="2"/>
  <c r="V10" i="2"/>
  <c r="AH10" i="2" s="1"/>
  <c r="T12" i="2"/>
  <c r="AL12" i="2" s="1"/>
  <c r="Q13" i="2"/>
  <c r="U13" i="2"/>
  <c r="R17" i="2"/>
  <c r="AJ17" i="2" s="1"/>
  <c r="R21" i="2"/>
  <c r="AJ21" i="2" s="1"/>
  <c r="R25" i="2"/>
  <c r="AJ25" i="2" s="1"/>
  <c r="U8" i="2"/>
  <c r="AJ11" i="2"/>
  <c r="AD11" i="2"/>
  <c r="AC24" i="2"/>
  <c r="AG24" i="2"/>
  <c r="AI12" i="2"/>
  <c r="R14" i="2"/>
  <c r="V14" i="2" s="1"/>
  <c r="AH14" i="2" s="1"/>
  <c r="S15" i="2"/>
  <c r="AK15" i="2" s="1"/>
  <c r="T16" i="2"/>
  <c r="R18" i="2"/>
  <c r="AJ18" i="2" s="1"/>
  <c r="S19" i="2"/>
  <c r="AK19" i="2" s="1"/>
  <c r="T20" i="2"/>
  <c r="R22" i="2"/>
  <c r="AJ22" i="2" s="1"/>
  <c r="N26" i="2"/>
  <c r="Z26" i="2"/>
  <c r="AB27" i="2" s="1"/>
  <c r="AF6" i="2"/>
  <c r="P7" i="2"/>
  <c r="AE9" i="2"/>
  <c r="AG10" i="2"/>
  <c r="AE12" i="2"/>
  <c r="K14" i="2"/>
  <c r="P14" i="2" s="1"/>
  <c r="J14" i="2"/>
  <c r="AB15" i="2"/>
  <c r="K17" i="2"/>
  <c r="P17" i="2" s="1"/>
  <c r="J17" i="2"/>
  <c r="AB23" i="2"/>
  <c r="AM11" i="2"/>
  <c r="AG11" i="2"/>
  <c r="S14" i="2"/>
  <c r="AK14" i="2" s="1"/>
  <c r="T15" i="2"/>
  <c r="Q16" i="2"/>
  <c r="U16" i="2"/>
  <c r="S18" i="2"/>
  <c r="AK18" i="2" s="1"/>
  <c r="T19" i="2"/>
  <c r="Q20" i="2"/>
  <c r="U20" i="2"/>
  <c r="AM20" i="2" s="1"/>
  <c r="AL21" i="2"/>
  <c r="AF21" i="2"/>
  <c r="S22" i="2"/>
  <c r="AK22" i="2" s="1"/>
  <c r="S23" i="2"/>
  <c r="AK23" i="2" s="1"/>
  <c r="AL25" i="2"/>
  <c r="AF25" i="2"/>
  <c r="E26" i="2"/>
  <c r="K6" i="2"/>
  <c r="I26" i="2"/>
  <c r="O6" i="2"/>
  <c r="O26" i="2" s="1"/>
  <c r="J7" i="2"/>
  <c r="AF9" i="2"/>
  <c r="J12" i="2"/>
  <c r="U12" i="2"/>
  <c r="V12" i="2" s="1"/>
  <c r="AD13" i="2"/>
  <c r="AG20" i="2"/>
  <c r="AM7" i="2"/>
  <c r="AG7" i="2"/>
  <c r="AM15" i="2"/>
  <c r="AG15" i="2"/>
  <c r="AJ16" i="2"/>
  <c r="Q17" i="2"/>
  <c r="U17" i="2"/>
  <c r="Q21" i="2"/>
  <c r="U21" i="2"/>
  <c r="AM21" i="2" s="1"/>
  <c r="T23" i="2"/>
  <c r="T24" i="2"/>
  <c r="Q25" i="2"/>
  <c r="U25" i="2"/>
  <c r="AM25" i="2" s="1"/>
  <c r="F26" i="2"/>
  <c r="L6" i="2"/>
  <c r="L26" i="2" s="1"/>
  <c r="J6" i="2"/>
  <c r="AE8" i="2"/>
  <c r="K10" i="2"/>
  <c r="P10" i="2" s="1"/>
  <c r="J10" i="2"/>
  <c r="AF10" i="2"/>
  <c r="P11" i="2"/>
  <c r="AE13" i="2"/>
  <c r="AB19" i="2"/>
  <c r="AL22" i="2"/>
  <c r="AF22" i="2"/>
  <c r="AI15" i="2"/>
  <c r="AI19" i="2"/>
  <c r="V19" i="2"/>
  <c r="AI23" i="2"/>
  <c r="AF8" i="2"/>
  <c r="P9" i="2"/>
  <c r="AB9" i="2"/>
  <c r="AF12" i="2"/>
  <c r="P13" i="2"/>
  <c r="AC15" i="2"/>
  <c r="AB17" i="2"/>
  <c r="AE19" i="2"/>
  <c r="AD20" i="2"/>
  <c r="AB20" i="2"/>
  <c r="AE23" i="2"/>
  <c r="AD24" i="2"/>
  <c r="AB24" i="2"/>
  <c r="AM14" i="2"/>
  <c r="AG14" i="2"/>
  <c r="AJ15" i="2"/>
  <c r="AI18" i="2"/>
  <c r="AJ19" i="2"/>
  <c r="AI22" i="2"/>
  <c r="AJ23" i="2"/>
  <c r="H26" i="2"/>
  <c r="X26" i="2"/>
  <c r="AB6" i="2"/>
  <c r="P8" i="2"/>
  <c r="J9" i="2"/>
  <c r="AE10" i="2"/>
  <c r="P12" i="2"/>
  <c r="AB12" i="2"/>
  <c r="J13" i="2"/>
  <c r="AB13" i="2"/>
  <c r="AE17" i="2"/>
  <c r="P20" i="2"/>
  <c r="AC21" i="2"/>
  <c r="P24" i="2"/>
  <c r="AG25" i="2"/>
  <c r="AE16" i="2"/>
  <c r="K19" i="2"/>
  <c r="P19" i="2" s="1"/>
  <c r="J19" i="2"/>
  <c r="AE20" i="2"/>
  <c r="J21" i="2"/>
  <c r="AD21" i="2"/>
  <c r="AB21" i="2"/>
  <c r="AC22" i="2"/>
  <c r="AG22" i="2"/>
  <c r="AE24" i="2"/>
  <c r="J25" i="2"/>
  <c r="AB25" i="2"/>
  <c r="AE14" i="2"/>
  <c r="K18" i="2"/>
  <c r="P18" i="2" s="1"/>
  <c r="J18" i="2"/>
  <c r="AD18" i="2"/>
  <c r="AB18" i="2"/>
  <c r="AC19" i="2"/>
  <c r="AG19" i="2"/>
  <c r="AE21" i="2"/>
  <c r="J22" i="2"/>
  <c r="AB22" i="2"/>
  <c r="AC23" i="2"/>
  <c r="AG23" i="2"/>
  <c r="AE25" i="2"/>
  <c r="S30" i="2" l="1"/>
  <c r="AF11" i="2"/>
  <c r="AF7" i="2"/>
  <c r="AN18" i="2"/>
  <c r="AE11" i="2"/>
  <c r="AN11" i="2"/>
  <c r="V18" i="2"/>
  <c r="AH18" i="2" s="1"/>
  <c r="AD17" i="2"/>
  <c r="AE18" i="2"/>
  <c r="U26" i="2"/>
  <c r="AN22" i="2"/>
  <c r="AE15" i="2"/>
  <c r="AE22" i="2"/>
  <c r="AG26" i="2"/>
  <c r="AN15" i="2"/>
  <c r="AF15" i="2"/>
  <c r="AL15" i="2"/>
  <c r="AJ9" i="2"/>
  <c r="AD9" i="2"/>
  <c r="AG21" i="2"/>
  <c r="AI25" i="2"/>
  <c r="AN25" i="2" s="1"/>
  <c r="V25" i="2"/>
  <c r="AH25" i="2" s="1"/>
  <c r="AI17" i="2"/>
  <c r="V17" i="2"/>
  <c r="AC17" i="2"/>
  <c r="U30" i="2"/>
  <c r="U28" i="2"/>
  <c r="U29" i="2" s="1"/>
  <c r="AL16" i="2"/>
  <c r="AF16" i="2"/>
  <c r="AI20" i="2"/>
  <c r="V20" i="2"/>
  <c r="AH20" i="2" s="1"/>
  <c r="AM16" i="2"/>
  <c r="AG16" i="2"/>
  <c r="T30" i="2"/>
  <c r="T28" i="2"/>
  <c r="Q26" i="2"/>
  <c r="S26" i="2"/>
  <c r="S29" i="2" s="1"/>
  <c r="AK6" i="2"/>
  <c r="AK26" i="2" s="1"/>
  <c r="AE6" i="2"/>
  <c r="AI8" i="2"/>
  <c r="V8" i="2"/>
  <c r="AH8" i="2" s="1"/>
  <c r="AC8" i="2"/>
  <c r="AD25" i="2"/>
  <c r="AE7" i="2"/>
  <c r="V23" i="2"/>
  <c r="AH23" i="2" s="1"/>
  <c r="J26" i="2"/>
  <c r="AI21" i="2"/>
  <c r="AN21" i="2" s="1"/>
  <c r="V21" i="2"/>
  <c r="AM17" i="2"/>
  <c r="AG17" i="2"/>
  <c r="K26" i="2"/>
  <c r="P6" i="2"/>
  <c r="P26" i="2" s="1"/>
  <c r="V28" i="2" s="1"/>
  <c r="AL19" i="2"/>
  <c r="AF19" i="2"/>
  <c r="AJ14" i="2"/>
  <c r="AD14" i="2"/>
  <c r="AI13" i="2"/>
  <c r="AC13" i="2"/>
  <c r="V13" i="2"/>
  <c r="R26" i="2"/>
  <c r="AJ6" i="2"/>
  <c r="AN6" i="2" s="1"/>
  <c r="AD6" i="2"/>
  <c r="V6" i="2"/>
  <c r="AH6" i="2" s="1"/>
  <c r="AE26" i="2"/>
  <c r="AN14" i="2"/>
  <c r="AI24" i="2"/>
  <c r="V24" i="2"/>
  <c r="AH24" i="2" s="1"/>
  <c r="AH17" i="2"/>
  <c r="AM9" i="2"/>
  <c r="AG9" i="2"/>
  <c r="AN7" i="2"/>
  <c r="AH13" i="2"/>
  <c r="AN19" i="2"/>
  <c r="AD22" i="2"/>
  <c r="AH21" i="2"/>
  <c r="AC25" i="2"/>
  <c r="AH12" i="2"/>
  <c r="V22" i="2"/>
  <c r="AH22" i="2" s="1"/>
  <c r="V15" i="2"/>
  <c r="AH15" i="2" s="1"/>
  <c r="AH19" i="2"/>
  <c r="R30" i="2"/>
  <c r="R28" i="2"/>
  <c r="AL24" i="2"/>
  <c r="AF24" i="2"/>
  <c r="AL23" i="2"/>
  <c r="AN23" i="2" s="1"/>
  <c r="AF23" i="2"/>
  <c r="AC20" i="2"/>
  <c r="AM12" i="2"/>
  <c r="AN12" i="2" s="1"/>
  <c r="AG12" i="2"/>
  <c r="AI16" i="2"/>
  <c r="AN16" i="2" s="1"/>
  <c r="V16" i="2"/>
  <c r="AH16" i="2" s="1"/>
  <c r="AC16" i="2"/>
  <c r="AL20" i="2"/>
  <c r="AF20" i="2"/>
  <c r="AM8" i="2"/>
  <c r="AG8" i="2"/>
  <c r="AM13" i="2"/>
  <c r="AG13" i="2"/>
  <c r="AB26" i="2"/>
  <c r="AI9" i="2"/>
  <c r="AN9" i="2" s="1"/>
  <c r="AC9" i="2"/>
  <c r="V9" i="2"/>
  <c r="AH9" i="2" s="1"/>
  <c r="V7" i="2"/>
  <c r="AH7" i="2" s="1"/>
  <c r="AJ10" i="2"/>
  <c r="AN10" i="2" s="1"/>
  <c r="AD10" i="2"/>
  <c r="T26" i="2"/>
  <c r="T29" i="2" s="1"/>
  <c r="AL6" i="2"/>
  <c r="AF26" i="2" l="1"/>
  <c r="AN17" i="2"/>
  <c r="AM26" i="2"/>
  <c r="R29" i="2"/>
  <c r="AN24" i="2"/>
  <c r="AN13" i="2"/>
  <c r="V27" i="2"/>
  <c r="Q29" i="2"/>
  <c r="AC26" i="2"/>
  <c r="AL26" i="2"/>
  <c r="V26" i="2"/>
  <c r="AH26" i="2" s="1"/>
  <c r="Q30" i="2"/>
  <c r="Q28" i="2"/>
  <c r="P27" i="2"/>
  <c r="V30" i="2" s="1"/>
  <c r="AN8" i="2"/>
  <c r="AN26" i="2" s="1"/>
  <c r="AD26" i="2"/>
  <c r="AN20" i="2"/>
  <c r="AH27" i="2"/>
  <c r="AJ26" i="2"/>
  <c r="AI26" i="2"/>
  <c r="V29" i="2" l="1"/>
  <c r="AN27" i="2"/>
</calcChain>
</file>

<file path=xl/sharedStrings.xml><?xml version="1.0" encoding="utf-8"?>
<sst xmlns="http://schemas.openxmlformats.org/spreadsheetml/2006/main" count="206" uniqueCount="73">
  <si>
    <t>Сведения о процедурах заместительной почечной терапии, проведенной в условиях круглосуточного стационара, в 2024 году</t>
  </si>
  <si>
    <t>№</t>
  </si>
  <si>
    <t>Наименование услуги</t>
  </si>
  <si>
    <t>Код услуги</t>
  </si>
  <si>
    <r>
      <t xml:space="preserve">Тарифы за услугу - за проведение услуги диализа при проведении ЗПТ, утвержденные Тарифным соглашением на 2024 год, действующие с </t>
    </r>
    <r>
      <rPr>
        <b/>
        <sz val="11"/>
        <color theme="1"/>
        <rFont val="Times New Roman"/>
        <family val="1"/>
        <charset val="204"/>
      </rPr>
      <t>01.01.2024г.</t>
    </r>
  </si>
  <si>
    <t>1 кв. 2023г.</t>
  </si>
  <si>
    <t>2 кв. 2023г.</t>
  </si>
  <si>
    <t>3 кв. 2023г.</t>
  </si>
  <si>
    <t>4 кв. 2023г.</t>
  </si>
  <si>
    <t>Объемы на 2024 год, 
распределенные решением Комиссии 
(Протокол от 29.12.2023 № 24)</t>
  </si>
  <si>
    <t>Сумма расходов на 2024 год, в рублях</t>
  </si>
  <si>
    <r>
      <t xml:space="preserve">Объемы </t>
    </r>
    <r>
      <rPr>
        <b/>
        <u/>
        <sz val="14"/>
        <rFont val="Times New Roman"/>
        <family val="1"/>
        <charset val="204"/>
      </rPr>
      <t>на январь-март 2024 года</t>
    </r>
    <r>
      <rPr>
        <b/>
        <sz val="14"/>
        <rFont val="Times New Roman"/>
        <family val="1"/>
        <charset val="204"/>
      </rPr>
      <t xml:space="preserve">, распределенные решением Комиссии </t>
    </r>
  </si>
  <si>
    <t>Факт за январь- март 2024</t>
  </si>
  <si>
    <t>Уровень исполнения плана на январь-март 2024г.,  в %</t>
  </si>
  <si>
    <r>
      <t xml:space="preserve">Отклонения факта от плана 
</t>
    </r>
    <r>
      <rPr>
        <sz val="14"/>
        <rFont val="Times New Roman"/>
        <family val="1"/>
        <charset val="204"/>
      </rPr>
      <t>("-" - перевыполнение плана, "+" - невыполнение плана)</t>
    </r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</si>
  <si>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</si>
  <si>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 Филатова»</t>
  </si>
  <si>
    <t>ГБУЗ "Областной онкологический диспансер"</t>
  </si>
  <si>
    <t>ГБУЗ «Клиническая больница №6 им. Г.А. Захарьина»</t>
  </si>
  <si>
    <t>ГБУЗ «Пензенский областной  клинический центр СВМП»</t>
  </si>
  <si>
    <t>ИТОГО</t>
  </si>
  <si>
    <t>ИТОГО:</t>
  </si>
  <si>
    <t>Гемодиализ</t>
  </si>
  <si>
    <t>A18.05.002</t>
  </si>
  <si>
    <t>Гемодиализ интермиттирующий низкопоточный</t>
  </si>
  <si>
    <t>A18.05.002.002</t>
  </si>
  <si>
    <t>Гемодиализ интермиттирующий высокопоточный</t>
  </si>
  <si>
    <t>A18.05.002.001</t>
  </si>
  <si>
    <t>Гемодиафильтрация</t>
  </si>
  <si>
    <t>A18.05.011</t>
  </si>
  <si>
    <t>Ультрафильтрация крови</t>
  </si>
  <si>
    <t>A18.05.004</t>
  </si>
  <si>
    <t>Гемодиализ интермиттирующий продленный</t>
  </si>
  <si>
    <t>A18.05.002.003</t>
  </si>
  <si>
    <t>Гемофильтрация крови</t>
  </si>
  <si>
    <t>A18.05.003</t>
  </si>
  <si>
    <t>Ультрафильтрация продленная</t>
  </si>
  <si>
    <t>A18.05.004.001</t>
  </si>
  <si>
    <t>Гемодиафильтрация продленная</t>
  </si>
  <si>
    <t>A18.05.011.001</t>
  </si>
  <si>
    <t>Гемодиализ продолжительный</t>
  </si>
  <si>
    <t>A18.05.002.005</t>
  </si>
  <si>
    <t>Гемофильтрация крови продолжительная</t>
  </si>
  <si>
    <t>A18.05.003.002</t>
  </si>
  <si>
    <t>Гемодиафильтрация продолжительная</t>
  </si>
  <si>
    <t>A18.05.011.002</t>
  </si>
  <si>
    <t>Перитонеальный диализ</t>
  </si>
  <si>
    <t>A18.30.001</t>
  </si>
  <si>
    <t>Перитонеальный диализ проточный</t>
  </si>
  <si>
    <t>A18.30.001.001</t>
  </si>
  <si>
    <t xml:space="preserve">Перитонеальный диализ с использованием автоматизированных технологий </t>
  </si>
  <si>
    <t>А18.30.001.002</t>
  </si>
  <si>
    <t xml:space="preserve">Перитониальный диализ при нарушении ультрафильтрации </t>
  </si>
  <si>
    <t>А18.30.001.003</t>
  </si>
  <si>
    <t>Плазмофильтрация каскадная</t>
  </si>
  <si>
    <t>А18.30.001.004</t>
  </si>
  <si>
    <t>Плазмосорбция сочетанная с гемофильтрацией</t>
  </si>
  <si>
    <t>A18.05.020.001</t>
  </si>
  <si>
    <t>Селективная гемосорбция липополисахаридов</t>
  </si>
  <si>
    <t>A18.05.006.001</t>
  </si>
  <si>
    <t>Плазмообмен</t>
  </si>
  <si>
    <t>A18.05.001.001</t>
  </si>
  <si>
    <t xml:space="preserve">ИТОГО </t>
  </si>
  <si>
    <t>Расходы по  заместительной почечной терапии, проведенной в условиях круглосуточного стационара, 2024 год</t>
  </si>
  <si>
    <r>
      <t xml:space="preserve">Тарифы за услугу - за проведение услуги диализа при проведении ЗПТ, утвержденные Тарифным соглашением на 2024 год , действующие с </t>
    </r>
    <r>
      <rPr>
        <b/>
        <sz val="12"/>
        <color theme="1"/>
        <rFont val="Times New Roman"/>
        <family val="1"/>
        <charset val="204"/>
      </rPr>
      <t>01.01.2024г.</t>
    </r>
  </si>
  <si>
    <t xml:space="preserve">Распределены объемы на 2024 год 
</t>
  </si>
  <si>
    <t>Расходы, распределенные решением Комиссии на 2024 год
(Протокол от 29.12.2023 № 24)</t>
  </si>
  <si>
    <t>Расходы на январь - март 2024г., распределеннные решением Комиссии</t>
  </si>
  <si>
    <t>Факт за январь-март 2024 г.</t>
  </si>
  <si>
    <t>Уровень исполнения плана за январь - март 2024г., в %</t>
  </si>
  <si>
    <r>
      <t xml:space="preserve">Отклонения факта от плана 
</t>
    </r>
    <r>
      <rPr>
        <sz val="16"/>
        <rFont val="Times New Roman"/>
        <family val="1"/>
        <charset val="204"/>
      </rPr>
      <t>("-" - перевыполнение плана, "+" - невыполнение плана)</t>
    </r>
  </si>
  <si>
    <t>Приложение №2.1.1</t>
  </si>
  <si>
    <t>Приложение №2.1.2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</si>
</sst>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&quot;р.&quot;_-;\-* #,##0.00&quot;р.&quot;_-;_-* &quot;-&quot;??&quot;р.&quot;_-;_-@_-"/>
  </numFmts>
  <fonts count="27" x14ac:knownFonts="1"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0A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C3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7FF9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3" applyFont="1"/>
    <xf numFmtId="0" fontId="3" fillId="0" borderId="0" xfId="3" applyFont="1"/>
    <xf numFmtId="0" fontId="1" fillId="0" borderId="0" xfId="3"/>
    <xf numFmtId="0" fontId="4" fillId="0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horizontal="center" vertical="center" wrapText="1"/>
    </xf>
    <xf numFmtId="0" fontId="7" fillId="3" borderId="4" xfId="3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horizontal="center" vertical="center" wrapText="1"/>
    </xf>
    <xf numFmtId="0" fontId="8" fillId="4" borderId="3" xfId="3" applyFont="1" applyFill="1" applyBorder="1" applyAlignment="1">
      <alignment horizontal="center" vertical="center" wrapText="1"/>
    </xf>
    <xf numFmtId="0" fontId="8" fillId="4" borderId="4" xfId="3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4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2" fillId="3" borderId="5" xfId="3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1" fillId="6" borderId="0" xfId="3" applyFill="1"/>
    <xf numFmtId="0" fontId="4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vertical="center" wrapText="1"/>
    </xf>
    <xf numFmtId="164" fontId="8" fillId="0" borderId="1" xfId="3" applyNumberFormat="1" applyFont="1" applyBorder="1" applyAlignment="1">
      <alignment horizontal="center" vertical="center" wrapText="1"/>
    </xf>
    <xf numFmtId="164" fontId="16" fillId="3" borderId="1" xfId="3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16" fillId="3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" fillId="0" borderId="0" xfId="3" applyFill="1"/>
    <xf numFmtId="0" fontId="18" fillId="3" borderId="1" xfId="3" applyFont="1" applyFill="1" applyBorder="1" applyAlignment="1">
      <alignment horizontal="center" vertical="center"/>
    </xf>
    <xf numFmtId="0" fontId="18" fillId="3" borderId="1" xfId="3" applyFont="1" applyFill="1" applyBorder="1" applyAlignment="1">
      <alignment horizontal="center" vertical="center" wrapText="1"/>
    </xf>
    <xf numFmtId="165" fontId="16" fillId="7" borderId="1" xfId="1" applyNumberFormat="1" applyFont="1" applyFill="1" applyBorder="1" applyAlignment="1">
      <alignment horizontal="center" vertical="center" wrapText="1"/>
    </xf>
    <xf numFmtId="0" fontId="19" fillId="0" borderId="0" xfId="3" applyFont="1"/>
    <xf numFmtId="165" fontId="1" fillId="0" borderId="0" xfId="3" applyNumberFormat="1"/>
    <xf numFmtId="164" fontId="1" fillId="0" borderId="0" xfId="3" applyNumberFormat="1"/>
    <xf numFmtId="1" fontId="1" fillId="0" borderId="0" xfId="3" applyNumberFormat="1"/>
    <xf numFmtId="2" fontId="1" fillId="0" borderId="0" xfId="3" applyNumberFormat="1"/>
    <xf numFmtId="3" fontId="1" fillId="0" borderId="0" xfId="3" applyNumberFormat="1" applyAlignment="1">
      <alignment horizontal="center"/>
    </xf>
    <xf numFmtId="165" fontId="1" fillId="0" borderId="0" xfId="1" applyNumberFormat="1" applyFont="1"/>
    <xf numFmtId="164" fontId="1" fillId="0" borderId="0" xfId="1" applyFont="1"/>
    <xf numFmtId="165" fontId="1" fillId="0" borderId="0" xfId="1" applyNumberFormat="1" applyFont="1" applyAlignment="1">
      <alignment horizontal="center"/>
    </xf>
    <xf numFmtId="166" fontId="1" fillId="0" borderId="0" xfId="2" applyFont="1" applyAlignment="1">
      <alignment horizontal="center"/>
    </xf>
    <xf numFmtId="0" fontId="20" fillId="0" borderId="0" xfId="3" applyFont="1"/>
    <xf numFmtId="0" fontId="21" fillId="2" borderId="1" xfId="3" applyFont="1" applyFill="1" applyBorder="1" applyAlignment="1">
      <alignment horizontal="center" vertical="center" wrapText="1"/>
    </xf>
    <xf numFmtId="0" fontId="23" fillId="3" borderId="2" xfId="3" applyFont="1" applyFill="1" applyBorder="1" applyAlignment="1">
      <alignment horizontal="center" vertical="center" wrapText="1"/>
    </xf>
    <xf numFmtId="0" fontId="23" fillId="3" borderId="3" xfId="3" applyFont="1" applyFill="1" applyBorder="1" applyAlignment="1">
      <alignment horizontal="center" vertical="center" wrapText="1"/>
    </xf>
    <xf numFmtId="0" fontId="23" fillId="3" borderId="4" xfId="3" applyFont="1" applyFill="1" applyBorder="1" applyAlignment="1">
      <alignment horizontal="center" vertical="center" wrapText="1"/>
    </xf>
    <xf numFmtId="0" fontId="23" fillId="5" borderId="1" xfId="3" applyFont="1" applyFill="1" applyBorder="1" applyAlignment="1">
      <alignment horizontal="center" vertical="center" wrapText="1"/>
    </xf>
    <xf numFmtId="164" fontId="13" fillId="0" borderId="1" xfId="3" applyNumberFormat="1" applyFont="1" applyBorder="1" applyAlignment="1">
      <alignment horizontal="center" vertical="center" wrapText="1"/>
    </xf>
    <xf numFmtId="0" fontId="18" fillId="8" borderId="1" xfId="3" applyFont="1" applyFill="1" applyBorder="1" applyAlignment="1">
      <alignment horizontal="center" vertical="center"/>
    </xf>
    <xf numFmtId="4" fontId="25" fillId="8" borderId="1" xfId="3" applyNumberFormat="1" applyFont="1" applyFill="1" applyBorder="1"/>
    <xf numFmtId="43" fontId="1" fillId="0" borderId="0" xfId="3" applyNumberFormat="1"/>
    <xf numFmtId="164" fontId="26" fillId="0" borderId="0" xfId="3" applyNumberFormat="1" applyFont="1"/>
    <xf numFmtId="0" fontId="10" fillId="0" borderId="0" xfId="3" applyFont="1" applyAlignment="1">
      <alignment horizontal="center"/>
    </xf>
    <xf numFmtId="0" fontId="13" fillId="0" borderId="0" xfId="3" applyFont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 14" xfId="3"/>
    <cellStyle name="Финансовый" xfId="1" builtinId="3"/>
    <cellStyle name="Финансовый 2" xfId="4"/>
  </cellStyles>
  <dxfs count="36"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FC9E4"/>
        </patternFill>
      </fill>
    </dxf>
    <dxf>
      <fill>
        <patternFill>
          <bgColor rgb="FFFFC9E4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FC9E4"/>
        </patternFill>
      </fill>
    </dxf>
    <dxf>
      <fill>
        <patternFill>
          <bgColor rgb="FFFFC9E4"/>
        </patternFill>
      </fill>
    </dxf>
    <dxf>
      <fill>
        <patternFill>
          <bgColor rgb="FFFFC9E4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FC9E4"/>
        </patternFill>
      </fill>
    </dxf>
    <dxf>
      <fill>
        <patternFill>
          <bgColor rgb="FFFDC3E8"/>
        </patternFill>
      </fill>
    </dxf>
    <dxf>
      <fill>
        <patternFill>
          <bgColor rgb="FFEBF6F9"/>
        </patternFill>
      </fill>
    </dxf>
    <dxf>
      <fill>
        <patternFill>
          <bgColor rgb="FFFDC3E8"/>
        </patternFill>
      </fill>
    </dxf>
    <dxf>
      <fill>
        <patternFill>
          <bgColor rgb="FFE5F4F7"/>
        </patternFill>
      </fill>
    </dxf>
    <dxf>
      <fill>
        <patternFill>
          <bgColor rgb="FFFDC3E8"/>
        </patternFill>
      </fill>
    </dxf>
    <dxf>
      <fill>
        <patternFill>
          <bgColor rgb="FFE5F4F7"/>
        </patternFill>
      </fill>
    </dxf>
    <dxf>
      <fill>
        <patternFill>
          <bgColor rgb="FFFFB7DB"/>
        </patternFill>
      </fill>
    </dxf>
    <dxf>
      <fill>
        <patternFill>
          <bgColor rgb="FFFFB7DB"/>
        </patternFill>
      </fill>
    </dxf>
    <dxf>
      <fill>
        <patternFill>
          <bgColor rgb="FFFDC3E8"/>
        </patternFill>
      </fill>
    </dxf>
    <dxf>
      <fill>
        <patternFill>
          <bgColor rgb="FFE5F4F7"/>
        </patternFill>
      </fill>
    </dxf>
    <dxf>
      <fill>
        <patternFill>
          <bgColor rgb="FFFDC3E8"/>
        </patternFill>
      </fill>
    </dxf>
    <dxf>
      <fill>
        <patternFill>
          <bgColor rgb="FFE5F4F7"/>
        </patternFill>
      </fill>
    </dxf>
    <dxf>
      <fill>
        <patternFill>
          <bgColor rgb="FFFFB7DB"/>
        </patternFill>
      </fill>
    </dxf>
    <dxf>
      <fill>
        <patternFill>
          <bgColor rgb="FFFFB7DB"/>
        </patternFill>
      </fill>
    </dxf>
    <dxf>
      <fill>
        <patternFill>
          <bgColor rgb="FFFFB7DB"/>
        </patternFill>
      </fill>
    </dxf>
    <dxf>
      <fill>
        <patternFill>
          <bgColor rgb="FFFDC3E8"/>
        </patternFill>
      </fill>
    </dxf>
    <dxf>
      <fill>
        <patternFill>
          <bgColor rgb="FFE5F4F7"/>
        </patternFill>
      </fill>
    </dxf>
    <dxf>
      <fill>
        <patternFill>
          <bgColor rgb="FFFFB7DB"/>
        </patternFill>
      </fill>
    </dxf>
    <dxf>
      <fill>
        <patternFill>
          <bgColor rgb="FFFDC3E8"/>
        </patternFill>
      </fill>
    </dxf>
    <dxf>
      <fill>
        <patternFill>
          <bgColor rgb="FFE5F4F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9%20V&#1084;&#1086;/&#1040;&#1085;&#1072;&#1083;&#1080;&#1079;_&#1047;&#1055;&#1058;_&#1050;&#1057;%20&#1084;&#1072;&#1088;&#1090;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2024"/>
      <sheetName val="ФАКТ_КС_V"/>
      <sheetName val="Расх_2024"/>
      <sheetName val="ФАКТ_КС_расх"/>
      <sheetName val="Лист1"/>
    </sheetNames>
    <sheetDataSet>
      <sheetData sheetId="0"/>
      <sheetData sheetId="1"/>
      <sheetData sheetId="2"/>
      <sheetData sheetId="3">
        <row r="6"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</row>
        <row r="7"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</row>
        <row r="8">
          <cell r="AB8">
            <v>1807568.73</v>
          </cell>
          <cell r="AC8">
            <v>0</v>
          </cell>
          <cell r="AD8">
            <v>0</v>
          </cell>
          <cell r="AE8">
            <v>1685846.93</v>
          </cell>
          <cell r="AF8">
            <v>0</v>
          </cell>
        </row>
        <row r="9"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</row>
        <row r="10"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</row>
        <row r="11"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</row>
        <row r="12"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</row>
        <row r="13"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</row>
        <row r="15"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6"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</row>
        <row r="17">
          <cell r="AB17">
            <v>1693253.04</v>
          </cell>
          <cell r="AC17">
            <v>365211.44</v>
          </cell>
          <cell r="AD17">
            <v>0</v>
          </cell>
          <cell r="AE17">
            <v>0</v>
          </cell>
          <cell r="AF17">
            <v>464814.56000000006</v>
          </cell>
        </row>
        <row r="18">
          <cell r="AB18">
            <v>61542.45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AB19">
            <v>76494.58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1"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AB22">
            <v>0</v>
          </cell>
          <cell r="AC22">
            <v>0</v>
          </cell>
          <cell r="AD22">
            <v>73866.55</v>
          </cell>
          <cell r="AE22">
            <v>0</v>
          </cell>
          <cell r="AF22">
            <v>0</v>
          </cell>
        </row>
        <row r="23">
          <cell r="AD23">
            <v>199547.73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BL29"/>
  <sheetViews>
    <sheetView zoomScale="70" zoomScaleNormal="70" workbookViewId="0">
      <pane xSplit="4" ySplit="7" topLeftCell="AS17" activePane="bottomRight" state="frozen"/>
      <selection activeCell="AX30" sqref="AX30"/>
      <selection pane="topRight" activeCell="AX30" sqref="AX30"/>
      <selection pane="bottomLeft" activeCell="AX30" sqref="AX30"/>
      <selection pane="bottomRight" activeCell="BH1" sqref="BH1:BL1"/>
    </sheetView>
  </sheetViews>
  <sheetFormatPr defaultRowHeight="15" x14ac:dyDescent="0.25"/>
  <cols>
    <col min="1" max="1" width="3.88671875" style="3" customWidth="1"/>
    <col min="2" max="2" width="20.21875" style="3" customWidth="1"/>
    <col min="3" max="3" width="12.109375" style="3" customWidth="1"/>
    <col min="4" max="4" width="15.5546875" style="3" customWidth="1"/>
    <col min="5" max="5" width="9.21875" style="3" hidden="1" customWidth="1"/>
    <col min="6" max="7" width="9.33203125" style="3" hidden="1" customWidth="1"/>
    <col min="8" max="8" width="7.44140625" style="3" hidden="1" customWidth="1"/>
    <col min="9" max="9" width="9.44140625" style="3" hidden="1" customWidth="1"/>
    <col min="10" max="10" width="7.77734375" style="3" hidden="1" customWidth="1"/>
    <col min="11" max="11" width="9.21875" style="3" hidden="1" customWidth="1"/>
    <col min="12" max="13" width="9.33203125" style="3" hidden="1" customWidth="1"/>
    <col min="14" max="14" width="7.44140625" style="3" hidden="1" customWidth="1"/>
    <col min="15" max="15" width="9.44140625" style="3" hidden="1" customWidth="1"/>
    <col min="16" max="16" width="7.77734375" style="3" hidden="1" customWidth="1"/>
    <col min="17" max="17" width="9.21875" style="3" hidden="1" customWidth="1"/>
    <col min="18" max="19" width="9.33203125" style="3" hidden="1" customWidth="1"/>
    <col min="20" max="20" width="7.44140625" style="3" hidden="1" customWidth="1"/>
    <col min="21" max="21" width="9.44140625" style="3" hidden="1" customWidth="1"/>
    <col min="22" max="22" width="7.77734375" style="3" hidden="1" customWidth="1"/>
    <col min="23" max="23" width="9.21875" style="3" hidden="1" customWidth="1"/>
    <col min="24" max="25" width="9.33203125" style="3" hidden="1" customWidth="1"/>
    <col min="26" max="26" width="7.44140625" style="3" hidden="1" customWidth="1"/>
    <col min="27" max="27" width="9.44140625" style="3" hidden="1" customWidth="1"/>
    <col min="28" max="28" width="7.77734375" style="3" hidden="1" customWidth="1"/>
    <col min="29" max="33" width="9.44140625" style="3" customWidth="1"/>
    <col min="34" max="34" width="7.77734375" style="3" customWidth="1"/>
    <col min="35" max="35" width="16.109375" style="3" hidden="1" customWidth="1"/>
    <col min="36" max="39" width="14.5546875" style="3" hidden="1" customWidth="1"/>
    <col min="40" max="40" width="16.21875" style="3" hidden="1" customWidth="1"/>
    <col min="41" max="44" width="8.88671875" style="3" customWidth="1"/>
    <col min="45" max="45" width="9.44140625" style="3" customWidth="1"/>
    <col min="46" max="46" width="7.5546875" style="3" customWidth="1"/>
    <col min="47" max="47" width="9.44140625" style="3" customWidth="1"/>
    <col min="48" max="49" width="9.5546875" style="3" customWidth="1"/>
    <col min="50" max="50" width="8.88671875" style="3" customWidth="1"/>
    <col min="51" max="51" width="8.77734375" style="3" customWidth="1"/>
    <col min="52" max="52" width="7.44140625" style="3" customWidth="1"/>
    <col min="53" max="57" width="9.44140625" style="3" customWidth="1"/>
    <col min="58" max="58" width="11.109375" style="3" customWidth="1"/>
    <col min="59" max="63" width="9.44140625" style="3" customWidth="1"/>
    <col min="64" max="64" width="10.88671875" style="3" customWidth="1"/>
    <col min="65" max="16384" width="8.88671875" style="3"/>
  </cols>
  <sheetData>
    <row r="1" spans="1:64" ht="25.5" x14ac:dyDescent="0.35">
      <c r="A1" s="1"/>
      <c r="B1" s="2" t="s">
        <v>0</v>
      </c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59" t="s">
        <v>71</v>
      </c>
      <c r="BI1" s="59"/>
      <c r="BJ1" s="59"/>
      <c r="BK1" s="59"/>
      <c r="BL1" s="59"/>
    </row>
    <row r="2" spans="1:64" ht="9.75" customHeight="1" x14ac:dyDescent="0.25">
      <c r="A2" s="1"/>
      <c r="B2" s="1"/>
      <c r="C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60.75" customHeight="1" x14ac:dyDescent="0.25">
      <c r="A3" s="4" t="s">
        <v>1</v>
      </c>
      <c r="B3" s="4" t="s">
        <v>2</v>
      </c>
      <c r="C3" s="4" t="s">
        <v>3</v>
      </c>
      <c r="D3" s="5" t="s">
        <v>4</v>
      </c>
      <c r="E3" s="6" t="s">
        <v>5</v>
      </c>
      <c r="F3" s="7"/>
      <c r="G3" s="7"/>
      <c r="H3" s="7"/>
      <c r="I3" s="7"/>
      <c r="J3" s="8"/>
      <c r="K3" s="6" t="s">
        <v>6</v>
      </c>
      <c r="L3" s="7"/>
      <c r="M3" s="7"/>
      <c r="N3" s="7"/>
      <c r="O3" s="7"/>
      <c r="P3" s="8"/>
      <c r="Q3" s="6" t="s">
        <v>7</v>
      </c>
      <c r="R3" s="7"/>
      <c r="S3" s="7"/>
      <c r="T3" s="7"/>
      <c r="U3" s="7"/>
      <c r="V3" s="8"/>
      <c r="W3" s="6" t="s">
        <v>8</v>
      </c>
      <c r="X3" s="7"/>
      <c r="Y3" s="7"/>
      <c r="Z3" s="7"/>
      <c r="AA3" s="7"/>
      <c r="AB3" s="8"/>
      <c r="AC3" s="9" t="s">
        <v>9</v>
      </c>
      <c r="AD3" s="10"/>
      <c r="AE3" s="10"/>
      <c r="AF3" s="10"/>
      <c r="AG3" s="10"/>
      <c r="AH3" s="11"/>
      <c r="AI3" s="12" t="s">
        <v>10</v>
      </c>
      <c r="AJ3" s="12"/>
      <c r="AK3" s="12"/>
      <c r="AL3" s="12"/>
      <c r="AM3" s="12"/>
      <c r="AN3" s="12"/>
      <c r="AO3" s="13" t="s">
        <v>11</v>
      </c>
      <c r="AP3" s="14"/>
      <c r="AQ3" s="14"/>
      <c r="AR3" s="14"/>
      <c r="AS3" s="14"/>
      <c r="AT3" s="15"/>
      <c r="AU3" s="13" t="s">
        <v>12</v>
      </c>
      <c r="AV3" s="14"/>
      <c r="AW3" s="14"/>
      <c r="AX3" s="14"/>
      <c r="AY3" s="14"/>
      <c r="AZ3" s="15"/>
      <c r="BA3" s="13" t="s">
        <v>13</v>
      </c>
      <c r="BB3" s="14"/>
      <c r="BC3" s="14"/>
      <c r="BD3" s="14"/>
      <c r="BE3" s="14"/>
      <c r="BF3" s="15"/>
      <c r="BG3" s="13" t="s">
        <v>14</v>
      </c>
      <c r="BH3" s="14"/>
      <c r="BI3" s="14"/>
      <c r="BJ3" s="14"/>
      <c r="BK3" s="14"/>
      <c r="BL3" s="15"/>
    </row>
    <row r="4" spans="1:64" ht="109.5" customHeight="1" x14ac:dyDescent="0.25">
      <c r="A4" s="4"/>
      <c r="B4" s="4"/>
      <c r="C4" s="4"/>
      <c r="D4" s="5"/>
      <c r="E4" s="16" t="s">
        <v>15</v>
      </c>
      <c r="F4" s="16" t="s">
        <v>16</v>
      </c>
      <c r="G4" s="16" t="s">
        <v>17</v>
      </c>
      <c r="H4" s="16" t="s">
        <v>18</v>
      </c>
      <c r="I4" s="16" t="s">
        <v>19</v>
      </c>
      <c r="J4" s="17" t="s">
        <v>20</v>
      </c>
      <c r="K4" s="16" t="s">
        <v>15</v>
      </c>
      <c r="L4" s="16" t="s">
        <v>16</v>
      </c>
      <c r="M4" s="16" t="s">
        <v>17</v>
      </c>
      <c r="N4" s="16" t="s">
        <v>18</v>
      </c>
      <c r="O4" s="16" t="s">
        <v>19</v>
      </c>
      <c r="P4" s="17" t="s">
        <v>20</v>
      </c>
      <c r="Q4" s="16" t="s">
        <v>15</v>
      </c>
      <c r="R4" s="16" t="s">
        <v>16</v>
      </c>
      <c r="S4" s="16" t="s">
        <v>17</v>
      </c>
      <c r="T4" s="16" t="s">
        <v>18</v>
      </c>
      <c r="U4" s="16" t="s">
        <v>19</v>
      </c>
      <c r="V4" s="17" t="s">
        <v>20</v>
      </c>
      <c r="W4" s="16" t="s">
        <v>15</v>
      </c>
      <c r="X4" s="16" t="s">
        <v>16</v>
      </c>
      <c r="Y4" s="16" t="s">
        <v>17</v>
      </c>
      <c r="Z4" s="16" t="s">
        <v>18</v>
      </c>
      <c r="AA4" s="16" t="s">
        <v>19</v>
      </c>
      <c r="AB4" s="17" t="s">
        <v>20</v>
      </c>
      <c r="AC4" s="16" t="s">
        <v>15</v>
      </c>
      <c r="AD4" s="16" t="s">
        <v>16</v>
      </c>
      <c r="AE4" s="16" t="s">
        <v>17</v>
      </c>
      <c r="AF4" s="16" t="s">
        <v>18</v>
      </c>
      <c r="AG4" s="16" t="s">
        <v>19</v>
      </c>
      <c r="AH4" s="17" t="s">
        <v>21</v>
      </c>
      <c r="AI4" s="16" t="s">
        <v>15</v>
      </c>
      <c r="AJ4" s="16" t="s">
        <v>16</v>
      </c>
      <c r="AK4" s="16" t="s">
        <v>17</v>
      </c>
      <c r="AL4" s="16" t="s">
        <v>18</v>
      </c>
      <c r="AM4" s="16" t="s">
        <v>19</v>
      </c>
      <c r="AN4" s="17" t="s">
        <v>21</v>
      </c>
      <c r="AO4" s="16" t="s">
        <v>15</v>
      </c>
      <c r="AP4" s="16" t="s">
        <v>16</v>
      </c>
      <c r="AQ4" s="16" t="s">
        <v>17</v>
      </c>
      <c r="AR4" s="16" t="s">
        <v>18</v>
      </c>
      <c r="AS4" s="16" t="s">
        <v>19</v>
      </c>
      <c r="AT4" s="17" t="s">
        <v>20</v>
      </c>
      <c r="AU4" s="16" t="s">
        <v>15</v>
      </c>
      <c r="AV4" s="16" t="s">
        <v>16</v>
      </c>
      <c r="AW4" s="16" t="s">
        <v>17</v>
      </c>
      <c r="AX4" s="16" t="s">
        <v>18</v>
      </c>
      <c r="AY4" s="16" t="s">
        <v>19</v>
      </c>
      <c r="AZ4" s="17" t="s">
        <v>20</v>
      </c>
      <c r="BA4" s="16" t="s">
        <v>15</v>
      </c>
      <c r="BB4" s="16" t="s">
        <v>16</v>
      </c>
      <c r="BC4" s="16" t="s">
        <v>17</v>
      </c>
      <c r="BD4" s="16" t="s">
        <v>18</v>
      </c>
      <c r="BE4" s="16" t="s">
        <v>19</v>
      </c>
      <c r="BF4" s="17" t="s">
        <v>20</v>
      </c>
      <c r="BG4" s="16" t="s">
        <v>15</v>
      </c>
      <c r="BH4" s="16" t="s">
        <v>16</v>
      </c>
      <c r="BI4" s="16" t="s">
        <v>17</v>
      </c>
      <c r="BJ4" s="16" t="s">
        <v>18</v>
      </c>
      <c r="BK4" s="16" t="s">
        <v>19</v>
      </c>
      <c r="BL4" s="17" t="s">
        <v>20</v>
      </c>
    </row>
    <row r="5" spans="1:64" s="19" customFormat="1" ht="14.25" customHeight="1" x14ac:dyDescent="0.25">
      <c r="A5" s="18">
        <v>1</v>
      </c>
      <c r="B5" s="18">
        <v>2</v>
      </c>
      <c r="C5" s="18">
        <v>3</v>
      </c>
      <c r="D5" s="18">
        <v>4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>
        <v>5</v>
      </c>
      <c r="AD5" s="18">
        <v>6</v>
      </c>
      <c r="AE5" s="18">
        <v>7</v>
      </c>
      <c r="AF5" s="18">
        <v>8</v>
      </c>
      <c r="AG5" s="18">
        <v>9</v>
      </c>
      <c r="AH5" s="18">
        <v>10</v>
      </c>
      <c r="AI5" s="18">
        <v>11</v>
      </c>
      <c r="AJ5" s="18">
        <v>12</v>
      </c>
      <c r="AK5" s="18">
        <v>13</v>
      </c>
      <c r="AL5" s="18">
        <v>14</v>
      </c>
      <c r="AM5" s="18">
        <v>15</v>
      </c>
      <c r="AN5" s="18">
        <v>16</v>
      </c>
      <c r="AO5" s="18">
        <v>11</v>
      </c>
      <c r="AP5" s="18">
        <v>12</v>
      </c>
      <c r="AQ5" s="18">
        <v>13</v>
      </c>
      <c r="AR5" s="18">
        <v>14</v>
      </c>
      <c r="AS5" s="18">
        <v>15</v>
      </c>
      <c r="AT5" s="18">
        <v>16</v>
      </c>
      <c r="AU5" s="18">
        <v>17</v>
      </c>
      <c r="AV5" s="18">
        <v>18</v>
      </c>
      <c r="AW5" s="18">
        <v>19</v>
      </c>
      <c r="AX5" s="18">
        <v>20</v>
      </c>
      <c r="AY5" s="18">
        <v>21</v>
      </c>
      <c r="AZ5" s="18">
        <v>22</v>
      </c>
      <c r="BA5" s="18">
        <v>23</v>
      </c>
      <c r="BB5" s="18">
        <v>24</v>
      </c>
      <c r="BC5" s="18">
        <v>25</v>
      </c>
      <c r="BD5" s="18">
        <v>26</v>
      </c>
      <c r="BE5" s="18">
        <v>27</v>
      </c>
      <c r="BF5" s="18">
        <v>28</v>
      </c>
      <c r="BG5" s="18">
        <v>29</v>
      </c>
      <c r="BH5" s="18">
        <v>30</v>
      </c>
      <c r="BI5" s="18">
        <v>31</v>
      </c>
      <c r="BJ5" s="18">
        <v>32</v>
      </c>
      <c r="BK5" s="18">
        <v>33</v>
      </c>
      <c r="BL5" s="18">
        <v>34</v>
      </c>
    </row>
    <row r="6" spans="1:64" ht="27" customHeight="1" x14ac:dyDescent="0.25">
      <c r="A6" s="20">
        <v>1</v>
      </c>
      <c r="B6" s="21" t="s">
        <v>22</v>
      </c>
      <c r="C6" s="22" t="s">
        <v>23</v>
      </c>
      <c r="D6" s="23">
        <v>5796.27</v>
      </c>
      <c r="E6" s="24">
        <v>0</v>
      </c>
      <c r="F6" s="24">
        <v>0</v>
      </c>
      <c r="G6" s="24">
        <v>0</v>
      </c>
      <c r="H6" s="24">
        <v>0</v>
      </c>
      <c r="I6" s="24">
        <v>0</v>
      </c>
      <c r="J6" s="25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5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5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5">
        <v>0</v>
      </c>
      <c r="AC6" s="26"/>
      <c r="AD6" s="26"/>
      <c r="AE6" s="26"/>
      <c r="AF6" s="26"/>
      <c r="AG6" s="26"/>
      <c r="AH6" s="25">
        <v>0</v>
      </c>
      <c r="AI6" s="27">
        <v>0</v>
      </c>
      <c r="AJ6" s="27">
        <v>0</v>
      </c>
      <c r="AK6" s="27">
        <v>0</v>
      </c>
      <c r="AL6" s="27">
        <v>0</v>
      </c>
      <c r="AM6" s="27">
        <v>0</v>
      </c>
      <c r="AN6" s="28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5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5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30">
        <v>0</v>
      </c>
      <c r="BG6" s="31">
        <v>0</v>
      </c>
      <c r="BH6" s="31">
        <v>0</v>
      </c>
      <c r="BI6" s="31">
        <v>0</v>
      </c>
      <c r="BJ6" s="31">
        <v>0</v>
      </c>
      <c r="BK6" s="31">
        <v>0</v>
      </c>
      <c r="BL6" s="30">
        <v>0</v>
      </c>
    </row>
    <row r="7" spans="1:64" ht="47.25" x14ac:dyDescent="0.25">
      <c r="A7" s="20">
        <v>2</v>
      </c>
      <c r="B7" s="21" t="s">
        <v>24</v>
      </c>
      <c r="C7" s="22" t="s">
        <v>25</v>
      </c>
      <c r="D7" s="23">
        <v>5796.27</v>
      </c>
      <c r="E7" s="24">
        <v>0</v>
      </c>
      <c r="F7" s="24">
        <v>0</v>
      </c>
      <c r="G7" s="24">
        <v>0</v>
      </c>
      <c r="H7" s="24">
        <v>0</v>
      </c>
      <c r="I7" s="24">
        <v>0</v>
      </c>
      <c r="J7" s="25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5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5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5">
        <v>0</v>
      </c>
      <c r="AC7" s="26"/>
      <c r="AD7" s="26"/>
      <c r="AE7" s="26"/>
      <c r="AF7" s="26"/>
      <c r="AG7" s="26"/>
      <c r="AH7" s="25">
        <v>0</v>
      </c>
      <c r="AI7" s="27">
        <v>0</v>
      </c>
      <c r="AJ7" s="27">
        <v>0</v>
      </c>
      <c r="AK7" s="27">
        <v>0</v>
      </c>
      <c r="AL7" s="27">
        <v>0</v>
      </c>
      <c r="AM7" s="27">
        <v>0</v>
      </c>
      <c r="AN7" s="28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5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5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30">
        <v>0</v>
      </c>
      <c r="BG7" s="31">
        <v>0</v>
      </c>
      <c r="BH7" s="31">
        <v>0</v>
      </c>
      <c r="BI7" s="31">
        <v>0</v>
      </c>
      <c r="BJ7" s="31">
        <v>0</v>
      </c>
      <c r="BK7" s="31">
        <v>0</v>
      </c>
      <c r="BL7" s="30">
        <v>0</v>
      </c>
    </row>
    <row r="8" spans="1:64" ht="47.25" x14ac:dyDescent="0.25">
      <c r="A8" s="20">
        <v>3</v>
      </c>
      <c r="B8" s="21" t="s">
        <v>26</v>
      </c>
      <c r="C8" s="22" t="s">
        <v>27</v>
      </c>
      <c r="D8" s="23">
        <v>6086.09</v>
      </c>
      <c r="E8" s="24">
        <v>550</v>
      </c>
      <c r="F8" s="24">
        <v>0</v>
      </c>
      <c r="G8" s="24">
        <v>0</v>
      </c>
      <c r="H8" s="24">
        <v>181</v>
      </c>
      <c r="I8" s="24">
        <v>0</v>
      </c>
      <c r="J8" s="25">
        <v>731</v>
      </c>
      <c r="K8" s="24">
        <v>550</v>
      </c>
      <c r="L8" s="24">
        <v>0</v>
      </c>
      <c r="M8" s="24">
        <v>0</v>
      </c>
      <c r="N8" s="24">
        <v>181</v>
      </c>
      <c r="O8" s="24">
        <v>0</v>
      </c>
      <c r="P8" s="25">
        <v>731</v>
      </c>
      <c r="Q8" s="24">
        <v>550</v>
      </c>
      <c r="R8" s="24">
        <v>0</v>
      </c>
      <c r="S8" s="24">
        <v>0</v>
      </c>
      <c r="T8" s="24">
        <v>181</v>
      </c>
      <c r="U8" s="24">
        <v>0</v>
      </c>
      <c r="V8" s="25">
        <v>731</v>
      </c>
      <c r="W8" s="24">
        <v>550</v>
      </c>
      <c r="X8" s="24">
        <v>0</v>
      </c>
      <c r="Y8" s="24">
        <v>0</v>
      </c>
      <c r="Z8" s="24">
        <v>180</v>
      </c>
      <c r="AA8" s="24">
        <v>0</v>
      </c>
      <c r="AB8" s="25">
        <v>730</v>
      </c>
      <c r="AC8" s="26">
        <v>2200</v>
      </c>
      <c r="AD8" s="26"/>
      <c r="AE8" s="26"/>
      <c r="AF8" s="26">
        <v>723</v>
      </c>
      <c r="AG8" s="26"/>
      <c r="AH8" s="25">
        <v>2923</v>
      </c>
      <c r="AI8" s="27">
        <v>13389398</v>
      </c>
      <c r="AJ8" s="27">
        <v>0</v>
      </c>
      <c r="AK8" s="27">
        <v>0</v>
      </c>
      <c r="AL8" s="27">
        <v>4400243.07</v>
      </c>
      <c r="AM8" s="27">
        <v>0</v>
      </c>
      <c r="AN8" s="28">
        <v>17789641.07</v>
      </c>
      <c r="AO8" s="24">
        <v>550</v>
      </c>
      <c r="AP8" s="24">
        <v>0</v>
      </c>
      <c r="AQ8" s="24">
        <v>0</v>
      </c>
      <c r="AR8" s="24">
        <v>181</v>
      </c>
      <c r="AS8" s="24">
        <v>0</v>
      </c>
      <c r="AT8" s="25">
        <v>731</v>
      </c>
      <c r="AU8" s="24">
        <v>297</v>
      </c>
      <c r="AV8" s="24">
        <v>0</v>
      </c>
      <c r="AW8" s="24">
        <v>0</v>
      </c>
      <c r="AX8" s="24">
        <v>277</v>
      </c>
      <c r="AY8" s="24">
        <v>0</v>
      </c>
      <c r="AZ8" s="25">
        <v>574</v>
      </c>
      <c r="BA8" s="29">
        <v>54</v>
      </c>
      <c r="BB8" s="29">
        <v>0</v>
      </c>
      <c r="BC8" s="29">
        <v>0</v>
      </c>
      <c r="BD8" s="29">
        <v>153.04</v>
      </c>
      <c r="BE8" s="29">
        <v>0</v>
      </c>
      <c r="BF8" s="30">
        <v>78.52</v>
      </c>
      <c r="BG8" s="31">
        <v>253</v>
      </c>
      <c r="BH8" s="31">
        <v>0</v>
      </c>
      <c r="BI8" s="31">
        <v>0</v>
      </c>
      <c r="BJ8" s="31">
        <v>-96</v>
      </c>
      <c r="BK8" s="31">
        <v>0</v>
      </c>
      <c r="BL8" s="30">
        <v>157</v>
      </c>
    </row>
    <row r="9" spans="1:64" ht="22.5" customHeight="1" x14ac:dyDescent="0.25">
      <c r="A9" s="20">
        <v>4</v>
      </c>
      <c r="B9" s="21" t="s">
        <v>28</v>
      </c>
      <c r="C9" s="22" t="s">
        <v>29</v>
      </c>
      <c r="D9" s="23">
        <v>6259.98</v>
      </c>
      <c r="E9" s="24">
        <v>0</v>
      </c>
      <c r="F9" s="24">
        <v>0</v>
      </c>
      <c r="G9" s="24">
        <v>0</v>
      </c>
      <c r="H9" s="24">
        <v>0</v>
      </c>
      <c r="I9" s="24">
        <v>0</v>
      </c>
      <c r="J9" s="25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5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5">
        <v>0</v>
      </c>
      <c r="AC9" s="26"/>
      <c r="AD9" s="26"/>
      <c r="AE9" s="26"/>
      <c r="AF9" s="26">
        <v>0</v>
      </c>
      <c r="AG9" s="26"/>
      <c r="AH9" s="25">
        <v>0</v>
      </c>
      <c r="AI9" s="27">
        <v>0</v>
      </c>
      <c r="AJ9" s="27">
        <v>0</v>
      </c>
      <c r="AK9" s="27">
        <v>0</v>
      </c>
      <c r="AL9" s="27">
        <v>0</v>
      </c>
      <c r="AM9" s="27">
        <v>0</v>
      </c>
      <c r="AN9" s="28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5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5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30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0">
        <v>0</v>
      </c>
    </row>
    <row r="10" spans="1:64" ht="25.5" customHeight="1" x14ac:dyDescent="0.25">
      <c r="A10" s="20">
        <v>5</v>
      </c>
      <c r="B10" s="21" t="s">
        <v>30</v>
      </c>
      <c r="C10" s="22" t="s">
        <v>31</v>
      </c>
      <c r="D10" s="23">
        <v>5332.57</v>
      </c>
      <c r="E10" s="24">
        <v>0</v>
      </c>
      <c r="F10" s="24">
        <v>0</v>
      </c>
      <c r="G10" s="24">
        <v>0</v>
      </c>
      <c r="H10" s="24">
        <v>9</v>
      </c>
      <c r="I10" s="24">
        <v>0</v>
      </c>
      <c r="J10" s="25">
        <v>9</v>
      </c>
      <c r="K10" s="24">
        <v>0</v>
      </c>
      <c r="L10" s="24">
        <v>0</v>
      </c>
      <c r="M10" s="24">
        <v>0</v>
      </c>
      <c r="N10" s="24">
        <v>9</v>
      </c>
      <c r="O10" s="24">
        <v>0</v>
      </c>
      <c r="P10" s="25">
        <v>9</v>
      </c>
      <c r="Q10" s="24">
        <v>0</v>
      </c>
      <c r="R10" s="24">
        <v>0</v>
      </c>
      <c r="S10" s="24">
        <v>0</v>
      </c>
      <c r="T10" s="24">
        <v>9</v>
      </c>
      <c r="U10" s="24">
        <v>0</v>
      </c>
      <c r="V10" s="25">
        <v>9</v>
      </c>
      <c r="W10" s="24">
        <v>0</v>
      </c>
      <c r="X10" s="24">
        <v>0</v>
      </c>
      <c r="Y10" s="24">
        <v>0</v>
      </c>
      <c r="Z10" s="24">
        <v>8</v>
      </c>
      <c r="AA10" s="24">
        <v>0</v>
      </c>
      <c r="AB10" s="25">
        <v>8</v>
      </c>
      <c r="AC10" s="26"/>
      <c r="AD10" s="26"/>
      <c r="AE10" s="26"/>
      <c r="AF10" s="26">
        <v>35</v>
      </c>
      <c r="AG10" s="26"/>
      <c r="AH10" s="25">
        <v>35</v>
      </c>
      <c r="AI10" s="27">
        <v>0</v>
      </c>
      <c r="AJ10" s="27">
        <v>0</v>
      </c>
      <c r="AK10" s="27">
        <v>0</v>
      </c>
      <c r="AL10" s="27">
        <v>186639.95</v>
      </c>
      <c r="AM10" s="27">
        <v>0</v>
      </c>
      <c r="AN10" s="28">
        <v>186639.95</v>
      </c>
      <c r="AO10" s="24">
        <v>0</v>
      </c>
      <c r="AP10" s="24">
        <v>0</v>
      </c>
      <c r="AQ10" s="24">
        <v>0</v>
      </c>
      <c r="AR10" s="24">
        <v>9</v>
      </c>
      <c r="AS10" s="24">
        <v>0</v>
      </c>
      <c r="AT10" s="25">
        <v>9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5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30">
        <v>0</v>
      </c>
      <c r="BG10" s="31">
        <v>0</v>
      </c>
      <c r="BH10" s="31">
        <v>0</v>
      </c>
      <c r="BI10" s="31">
        <v>0</v>
      </c>
      <c r="BJ10" s="31">
        <v>9</v>
      </c>
      <c r="BK10" s="31">
        <v>0</v>
      </c>
      <c r="BL10" s="30">
        <v>9</v>
      </c>
    </row>
    <row r="11" spans="1:64" ht="47.25" x14ac:dyDescent="0.25">
      <c r="A11" s="20">
        <v>6</v>
      </c>
      <c r="B11" s="21" t="s">
        <v>32</v>
      </c>
      <c r="C11" s="22" t="s">
        <v>33</v>
      </c>
      <c r="D11" s="23">
        <v>15997.71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5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5">
        <v>0</v>
      </c>
      <c r="Q11" s="24">
        <v>0</v>
      </c>
      <c r="R11" s="24">
        <v>0</v>
      </c>
      <c r="S11" s="24">
        <v>0</v>
      </c>
      <c r="T11" s="24">
        <v>1</v>
      </c>
      <c r="U11" s="24">
        <v>0</v>
      </c>
      <c r="V11" s="25">
        <v>1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5">
        <v>0</v>
      </c>
      <c r="AC11" s="26"/>
      <c r="AD11" s="26"/>
      <c r="AE11" s="26"/>
      <c r="AF11" s="26">
        <v>1</v>
      </c>
      <c r="AG11" s="26"/>
      <c r="AH11" s="25">
        <v>1</v>
      </c>
      <c r="AI11" s="27">
        <v>0</v>
      </c>
      <c r="AJ11" s="27">
        <v>0</v>
      </c>
      <c r="AK11" s="27">
        <v>0</v>
      </c>
      <c r="AL11" s="27">
        <v>15997.71</v>
      </c>
      <c r="AM11" s="27">
        <v>0</v>
      </c>
      <c r="AN11" s="28">
        <v>15997.71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5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5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30">
        <v>0</v>
      </c>
      <c r="BG11" s="31">
        <v>0</v>
      </c>
      <c r="BH11" s="31">
        <v>0</v>
      </c>
      <c r="BI11" s="31">
        <v>0</v>
      </c>
      <c r="BJ11" s="31">
        <v>0</v>
      </c>
      <c r="BK11" s="31">
        <v>0</v>
      </c>
      <c r="BL11" s="30">
        <v>0</v>
      </c>
    </row>
    <row r="12" spans="1:64" ht="21.75" customHeight="1" x14ac:dyDescent="0.25">
      <c r="A12" s="20">
        <v>7</v>
      </c>
      <c r="B12" s="21" t="s">
        <v>34</v>
      </c>
      <c r="C12" s="22" t="s">
        <v>35</v>
      </c>
      <c r="D12" s="23">
        <v>16693.27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5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5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5">
        <v>0</v>
      </c>
      <c r="AC12" s="26"/>
      <c r="AD12" s="26"/>
      <c r="AE12" s="26"/>
      <c r="AF12" s="26"/>
      <c r="AG12" s="26"/>
      <c r="AH12" s="25">
        <v>0</v>
      </c>
      <c r="AI12" s="27">
        <v>0</v>
      </c>
      <c r="AJ12" s="27">
        <v>0</v>
      </c>
      <c r="AK12" s="27">
        <v>0</v>
      </c>
      <c r="AL12" s="27">
        <v>0</v>
      </c>
      <c r="AM12" s="27">
        <v>0</v>
      </c>
      <c r="AN12" s="28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5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5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30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0">
        <v>0</v>
      </c>
    </row>
    <row r="13" spans="1:64" ht="31.5" x14ac:dyDescent="0.25">
      <c r="A13" s="20">
        <v>8</v>
      </c>
      <c r="B13" s="21" t="s">
        <v>36</v>
      </c>
      <c r="C13" s="22" t="s">
        <v>37</v>
      </c>
      <c r="D13" s="23">
        <v>14548.65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5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5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5">
        <v>0</v>
      </c>
      <c r="AC13" s="26"/>
      <c r="AD13" s="26"/>
      <c r="AE13" s="26"/>
      <c r="AF13" s="26"/>
      <c r="AG13" s="26"/>
      <c r="AH13" s="25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8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5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5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30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0">
        <v>0</v>
      </c>
    </row>
    <row r="14" spans="1:64" ht="31.5" x14ac:dyDescent="0.25">
      <c r="A14" s="20">
        <v>9</v>
      </c>
      <c r="B14" s="21" t="s">
        <v>38</v>
      </c>
      <c r="C14" s="22" t="s">
        <v>39</v>
      </c>
      <c r="D14" s="23">
        <v>17446.78</v>
      </c>
      <c r="E14" s="24">
        <v>113</v>
      </c>
      <c r="F14" s="24">
        <v>1</v>
      </c>
      <c r="G14" s="24">
        <v>0</v>
      </c>
      <c r="H14" s="24">
        <v>1</v>
      </c>
      <c r="I14" s="24">
        <v>0</v>
      </c>
      <c r="J14" s="25">
        <v>115</v>
      </c>
      <c r="K14" s="24">
        <v>112</v>
      </c>
      <c r="L14" s="24">
        <v>1</v>
      </c>
      <c r="M14" s="24">
        <v>0</v>
      </c>
      <c r="N14" s="24">
        <v>1</v>
      </c>
      <c r="O14" s="24">
        <v>0</v>
      </c>
      <c r="P14" s="25">
        <v>114</v>
      </c>
      <c r="Q14" s="24">
        <v>113</v>
      </c>
      <c r="R14" s="24">
        <v>1</v>
      </c>
      <c r="S14" s="24">
        <v>0</v>
      </c>
      <c r="T14" s="24">
        <v>1</v>
      </c>
      <c r="U14" s="24">
        <v>0</v>
      </c>
      <c r="V14" s="25">
        <v>115</v>
      </c>
      <c r="W14" s="24">
        <v>112</v>
      </c>
      <c r="X14" s="24">
        <v>0</v>
      </c>
      <c r="Y14" s="24">
        <v>0</v>
      </c>
      <c r="Z14" s="24">
        <v>0</v>
      </c>
      <c r="AA14" s="24">
        <v>0</v>
      </c>
      <c r="AB14" s="25">
        <v>112</v>
      </c>
      <c r="AC14" s="26">
        <v>450</v>
      </c>
      <c r="AD14" s="26">
        <v>3</v>
      </c>
      <c r="AE14" s="26"/>
      <c r="AF14" s="26">
        <v>3</v>
      </c>
      <c r="AG14" s="26"/>
      <c r="AH14" s="25">
        <v>456</v>
      </c>
      <c r="AI14" s="27">
        <v>7851051</v>
      </c>
      <c r="AJ14" s="27">
        <v>52340.34</v>
      </c>
      <c r="AK14" s="27">
        <v>0</v>
      </c>
      <c r="AL14" s="27">
        <v>52340.34</v>
      </c>
      <c r="AM14" s="27">
        <v>0</v>
      </c>
      <c r="AN14" s="28">
        <v>7955731.6799999997</v>
      </c>
      <c r="AO14" s="24">
        <v>113</v>
      </c>
      <c r="AP14" s="24">
        <v>1</v>
      </c>
      <c r="AQ14" s="24">
        <v>0</v>
      </c>
      <c r="AR14" s="24">
        <v>1</v>
      </c>
      <c r="AS14" s="24">
        <v>0</v>
      </c>
      <c r="AT14" s="25">
        <v>115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5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30">
        <v>0</v>
      </c>
      <c r="BG14" s="31">
        <v>113</v>
      </c>
      <c r="BH14" s="31">
        <v>1</v>
      </c>
      <c r="BI14" s="31">
        <v>0</v>
      </c>
      <c r="BJ14" s="31">
        <v>1</v>
      </c>
      <c r="BK14" s="31">
        <v>0</v>
      </c>
      <c r="BL14" s="30">
        <v>115</v>
      </c>
    </row>
    <row r="15" spans="1:64" ht="31.5" x14ac:dyDescent="0.25">
      <c r="A15" s="20">
        <v>10</v>
      </c>
      <c r="B15" s="21" t="s">
        <v>40</v>
      </c>
      <c r="C15" s="22" t="s">
        <v>41</v>
      </c>
      <c r="D15" s="23">
        <v>30303.91</v>
      </c>
      <c r="E15" s="24">
        <v>0</v>
      </c>
      <c r="F15" s="24">
        <v>0</v>
      </c>
      <c r="G15" s="24">
        <v>5</v>
      </c>
      <c r="H15" s="24">
        <v>0</v>
      </c>
      <c r="I15" s="24">
        <v>0</v>
      </c>
      <c r="J15" s="25">
        <v>5</v>
      </c>
      <c r="K15" s="24">
        <v>0</v>
      </c>
      <c r="L15" s="24">
        <v>0</v>
      </c>
      <c r="M15" s="24">
        <v>5</v>
      </c>
      <c r="N15" s="24">
        <v>0</v>
      </c>
      <c r="O15" s="24">
        <v>0</v>
      </c>
      <c r="P15" s="25">
        <v>5</v>
      </c>
      <c r="Q15" s="24">
        <v>0</v>
      </c>
      <c r="R15" s="24">
        <v>0</v>
      </c>
      <c r="S15" s="24">
        <v>5</v>
      </c>
      <c r="T15" s="24">
        <v>0</v>
      </c>
      <c r="U15" s="24">
        <v>0</v>
      </c>
      <c r="V15" s="25">
        <v>5</v>
      </c>
      <c r="W15" s="24">
        <v>0</v>
      </c>
      <c r="X15" s="24">
        <v>0</v>
      </c>
      <c r="Y15" s="24">
        <v>5</v>
      </c>
      <c r="Z15" s="24">
        <v>0</v>
      </c>
      <c r="AA15" s="24">
        <v>0</v>
      </c>
      <c r="AB15" s="25">
        <v>5</v>
      </c>
      <c r="AC15" s="26"/>
      <c r="AD15" s="26"/>
      <c r="AE15" s="26">
        <v>20</v>
      </c>
      <c r="AF15" s="26"/>
      <c r="AG15" s="26"/>
      <c r="AH15" s="25">
        <v>20</v>
      </c>
      <c r="AI15" s="27">
        <v>0</v>
      </c>
      <c r="AJ15" s="27">
        <v>0</v>
      </c>
      <c r="AK15" s="27">
        <v>606078.19999999995</v>
      </c>
      <c r="AL15" s="27">
        <v>0</v>
      </c>
      <c r="AM15" s="27">
        <v>0</v>
      </c>
      <c r="AN15" s="28">
        <v>606078.19999999995</v>
      </c>
      <c r="AO15" s="24">
        <v>0</v>
      </c>
      <c r="AP15" s="24">
        <v>0</v>
      </c>
      <c r="AQ15" s="24">
        <v>5</v>
      </c>
      <c r="AR15" s="24">
        <v>0</v>
      </c>
      <c r="AS15" s="24">
        <v>0</v>
      </c>
      <c r="AT15" s="25">
        <v>5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5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30">
        <v>0</v>
      </c>
      <c r="BG15" s="31">
        <v>0</v>
      </c>
      <c r="BH15" s="31">
        <v>0</v>
      </c>
      <c r="BI15" s="31">
        <v>5</v>
      </c>
      <c r="BJ15" s="31">
        <v>0</v>
      </c>
      <c r="BK15" s="31">
        <v>0</v>
      </c>
      <c r="BL15" s="30">
        <v>5</v>
      </c>
    </row>
    <row r="16" spans="1:64" ht="31.5" x14ac:dyDescent="0.25">
      <c r="A16" s="20">
        <v>11</v>
      </c>
      <c r="B16" s="21" t="s">
        <v>42</v>
      </c>
      <c r="C16" s="22" t="s">
        <v>43</v>
      </c>
      <c r="D16" s="23">
        <v>31752.48</v>
      </c>
      <c r="E16" s="24">
        <v>0</v>
      </c>
      <c r="F16" s="24">
        <v>0</v>
      </c>
      <c r="G16" s="24">
        <v>0</v>
      </c>
      <c r="H16" s="24">
        <v>2</v>
      </c>
      <c r="I16" s="24">
        <v>0</v>
      </c>
      <c r="J16" s="25">
        <v>2</v>
      </c>
      <c r="K16" s="24">
        <v>0</v>
      </c>
      <c r="L16" s="24">
        <v>0</v>
      </c>
      <c r="M16" s="24">
        <v>0</v>
      </c>
      <c r="N16" s="24">
        <v>2</v>
      </c>
      <c r="O16" s="24">
        <v>0</v>
      </c>
      <c r="P16" s="25">
        <v>2</v>
      </c>
      <c r="Q16" s="24">
        <v>0</v>
      </c>
      <c r="R16" s="24">
        <v>0</v>
      </c>
      <c r="S16" s="24">
        <v>0</v>
      </c>
      <c r="T16" s="24">
        <v>2</v>
      </c>
      <c r="U16" s="24">
        <v>0</v>
      </c>
      <c r="V16" s="25">
        <v>2</v>
      </c>
      <c r="W16" s="24">
        <v>0</v>
      </c>
      <c r="X16" s="24">
        <v>0</v>
      </c>
      <c r="Y16" s="24">
        <v>0</v>
      </c>
      <c r="Z16" s="24">
        <v>2</v>
      </c>
      <c r="AA16" s="24">
        <v>0</v>
      </c>
      <c r="AB16" s="25">
        <v>2</v>
      </c>
      <c r="AC16" s="26"/>
      <c r="AD16" s="26"/>
      <c r="AE16" s="26"/>
      <c r="AF16" s="26">
        <v>8</v>
      </c>
      <c r="AG16" s="26"/>
      <c r="AH16" s="25">
        <v>8</v>
      </c>
      <c r="AI16" s="27">
        <v>0</v>
      </c>
      <c r="AJ16" s="27">
        <v>0</v>
      </c>
      <c r="AK16" s="27">
        <v>0</v>
      </c>
      <c r="AL16" s="27">
        <v>254019.84</v>
      </c>
      <c r="AM16" s="27">
        <v>0</v>
      </c>
      <c r="AN16" s="28">
        <v>254019.84</v>
      </c>
      <c r="AO16" s="24">
        <v>0</v>
      </c>
      <c r="AP16" s="24">
        <v>0</v>
      </c>
      <c r="AQ16" s="24">
        <v>0</v>
      </c>
      <c r="AR16" s="24">
        <v>2</v>
      </c>
      <c r="AS16" s="24">
        <v>0</v>
      </c>
      <c r="AT16" s="25">
        <v>2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5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30">
        <v>0</v>
      </c>
      <c r="BG16" s="31">
        <v>0</v>
      </c>
      <c r="BH16" s="31">
        <v>0</v>
      </c>
      <c r="BI16" s="31">
        <v>0</v>
      </c>
      <c r="BJ16" s="31">
        <v>2</v>
      </c>
      <c r="BK16" s="31">
        <v>0</v>
      </c>
      <c r="BL16" s="30">
        <v>2</v>
      </c>
    </row>
    <row r="17" spans="1:64" ht="34.5" customHeight="1" x14ac:dyDescent="0.25">
      <c r="A17" s="20">
        <v>12</v>
      </c>
      <c r="B17" s="21" t="s">
        <v>44</v>
      </c>
      <c r="C17" s="22" t="s">
        <v>45</v>
      </c>
      <c r="D17" s="23">
        <v>33201.040000000001</v>
      </c>
      <c r="E17" s="24">
        <v>0</v>
      </c>
      <c r="F17" s="24">
        <v>0</v>
      </c>
      <c r="G17" s="24">
        <v>0</v>
      </c>
      <c r="H17" s="24">
        <v>25</v>
      </c>
      <c r="I17" s="24">
        <v>30</v>
      </c>
      <c r="J17" s="25">
        <v>55</v>
      </c>
      <c r="K17" s="24">
        <v>0</v>
      </c>
      <c r="L17" s="24">
        <v>0</v>
      </c>
      <c r="M17" s="24">
        <v>0</v>
      </c>
      <c r="N17" s="24">
        <v>25</v>
      </c>
      <c r="O17" s="24">
        <v>30</v>
      </c>
      <c r="P17" s="25">
        <v>55</v>
      </c>
      <c r="Q17" s="24">
        <v>0</v>
      </c>
      <c r="R17" s="24">
        <v>0</v>
      </c>
      <c r="S17" s="24">
        <v>0</v>
      </c>
      <c r="T17" s="24">
        <v>26</v>
      </c>
      <c r="U17" s="24">
        <v>30</v>
      </c>
      <c r="V17" s="25">
        <v>56</v>
      </c>
      <c r="W17" s="24">
        <v>0</v>
      </c>
      <c r="X17" s="24">
        <v>0</v>
      </c>
      <c r="Y17" s="24">
        <v>0</v>
      </c>
      <c r="Z17" s="24">
        <v>25</v>
      </c>
      <c r="AA17" s="24">
        <v>30</v>
      </c>
      <c r="AB17" s="25">
        <v>55</v>
      </c>
      <c r="AC17" s="26"/>
      <c r="AD17" s="26"/>
      <c r="AE17" s="26"/>
      <c r="AF17" s="26">
        <v>101</v>
      </c>
      <c r="AG17" s="26">
        <v>120</v>
      </c>
      <c r="AH17" s="25">
        <v>221</v>
      </c>
      <c r="AI17" s="27">
        <v>0</v>
      </c>
      <c r="AJ17" s="27">
        <v>0</v>
      </c>
      <c r="AK17" s="27">
        <v>0</v>
      </c>
      <c r="AL17" s="27">
        <v>3353305.04</v>
      </c>
      <c r="AM17" s="27">
        <v>3984124.8</v>
      </c>
      <c r="AN17" s="28">
        <v>7337429.8399999999</v>
      </c>
      <c r="AO17" s="24">
        <v>0</v>
      </c>
      <c r="AP17" s="24">
        <v>0</v>
      </c>
      <c r="AQ17" s="24">
        <v>0</v>
      </c>
      <c r="AR17" s="24">
        <v>25</v>
      </c>
      <c r="AS17" s="24">
        <v>30</v>
      </c>
      <c r="AT17" s="25">
        <v>55</v>
      </c>
      <c r="AU17" s="24">
        <v>51</v>
      </c>
      <c r="AV17" s="24">
        <v>11</v>
      </c>
      <c r="AW17" s="24">
        <v>0</v>
      </c>
      <c r="AX17" s="24">
        <v>0</v>
      </c>
      <c r="AY17" s="24">
        <v>14</v>
      </c>
      <c r="AZ17" s="25">
        <v>76</v>
      </c>
      <c r="BA17" s="29">
        <v>0</v>
      </c>
      <c r="BB17" s="29">
        <v>0</v>
      </c>
      <c r="BC17" s="29">
        <v>0</v>
      </c>
      <c r="BD17" s="29">
        <v>0</v>
      </c>
      <c r="BE17" s="29">
        <v>46.67</v>
      </c>
      <c r="BF17" s="30">
        <v>138.18</v>
      </c>
      <c r="BG17" s="31">
        <v>-51</v>
      </c>
      <c r="BH17" s="31">
        <v>-11</v>
      </c>
      <c r="BI17" s="31">
        <v>0</v>
      </c>
      <c r="BJ17" s="31">
        <v>25</v>
      </c>
      <c r="BK17" s="31">
        <v>16</v>
      </c>
      <c r="BL17" s="30">
        <v>-21</v>
      </c>
    </row>
    <row r="18" spans="1:64" ht="29.25" customHeight="1" x14ac:dyDescent="0.25">
      <c r="A18" s="20">
        <v>13</v>
      </c>
      <c r="B18" s="21" t="s">
        <v>46</v>
      </c>
      <c r="C18" s="22" t="s">
        <v>47</v>
      </c>
      <c r="D18" s="23">
        <v>4102.83</v>
      </c>
      <c r="E18" s="24">
        <v>25</v>
      </c>
      <c r="F18" s="24">
        <v>1</v>
      </c>
      <c r="G18" s="24">
        <v>0</v>
      </c>
      <c r="H18" s="24">
        <v>0</v>
      </c>
      <c r="I18" s="24">
        <v>0</v>
      </c>
      <c r="J18" s="25">
        <v>26</v>
      </c>
      <c r="K18" s="24">
        <v>25</v>
      </c>
      <c r="L18" s="24">
        <v>1</v>
      </c>
      <c r="M18" s="24">
        <v>0</v>
      </c>
      <c r="N18" s="24">
        <v>0</v>
      </c>
      <c r="O18" s="24">
        <v>0</v>
      </c>
      <c r="P18" s="25">
        <v>26</v>
      </c>
      <c r="Q18" s="24">
        <v>25</v>
      </c>
      <c r="R18" s="24">
        <v>2</v>
      </c>
      <c r="S18" s="24">
        <v>0</v>
      </c>
      <c r="T18" s="24">
        <v>0</v>
      </c>
      <c r="U18" s="24">
        <v>0</v>
      </c>
      <c r="V18" s="25">
        <v>27</v>
      </c>
      <c r="W18" s="24">
        <v>25</v>
      </c>
      <c r="X18" s="24">
        <v>1</v>
      </c>
      <c r="Y18" s="24">
        <v>0</v>
      </c>
      <c r="Z18" s="24">
        <v>0</v>
      </c>
      <c r="AA18" s="24">
        <v>0</v>
      </c>
      <c r="AB18" s="25">
        <v>26</v>
      </c>
      <c r="AC18" s="26">
        <v>100</v>
      </c>
      <c r="AD18" s="26">
        <v>5</v>
      </c>
      <c r="AE18" s="26"/>
      <c r="AF18" s="26"/>
      <c r="AG18" s="26"/>
      <c r="AH18" s="25">
        <v>105</v>
      </c>
      <c r="AI18" s="27">
        <v>410283</v>
      </c>
      <c r="AJ18" s="27">
        <v>20514.150000000001</v>
      </c>
      <c r="AK18" s="27">
        <v>0</v>
      </c>
      <c r="AL18" s="27">
        <v>0</v>
      </c>
      <c r="AM18" s="27">
        <v>0</v>
      </c>
      <c r="AN18" s="28">
        <v>430797.15</v>
      </c>
      <c r="AO18" s="24">
        <v>25</v>
      </c>
      <c r="AP18" s="24">
        <v>1</v>
      </c>
      <c r="AQ18" s="24">
        <v>0</v>
      </c>
      <c r="AR18" s="24">
        <v>0</v>
      </c>
      <c r="AS18" s="24">
        <v>0</v>
      </c>
      <c r="AT18" s="25">
        <v>26</v>
      </c>
      <c r="AU18" s="24">
        <v>15</v>
      </c>
      <c r="AV18" s="24">
        <v>0</v>
      </c>
      <c r="AW18" s="24">
        <v>0</v>
      </c>
      <c r="AX18" s="24">
        <v>0</v>
      </c>
      <c r="AY18" s="24">
        <v>0</v>
      </c>
      <c r="AZ18" s="25">
        <v>15</v>
      </c>
      <c r="BA18" s="29">
        <v>60</v>
      </c>
      <c r="BB18" s="29">
        <v>0</v>
      </c>
      <c r="BC18" s="29">
        <v>0</v>
      </c>
      <c r="BD18" s="29">
        <v>0</v>
      </c>
      <c r="BE18" s="29">
        <v>0</v>
      </c>
      <c r="BF18" s="30">
        <v>57.69</v>
      </c>
      <c r="BG18" s="31">
        <v>10</v>
      </c>
      <c r="BH18" s="31">
        <v>1</v>
      </c>
      <c r="BI18" s="31">
        <v>0</v>
      </c>
      <c r="BJ18" s="31">
        <v>0</v>
      </c>
      <c r="BK18" s="31">
        <v>0</v>
      </c>
      <c r="BL18" s="30">
        <v>11</v>
      </c>
    </row>
    <row r="19" spans="1:64" ht="31.5" x14ac:dyDescent="0.25">
      <c r="A19" s="20">
        <v>14</v>
      </c>
      <c r="B19" s="21" t="s">
        <v>48</v>
      </c>
      <c r="C19" s="22" t="s">
        <v>49</v>
      </c>
      <c r="D19" s="23">
        <v>20185.939999999999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5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5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5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5">
        <v>0</v>
      </c>
      <c r="AC19" s="26"/>
      <c r="AD19" s="26"/>
      <c r="AE19" s="26"/>
      <c r="AF19" s="26"/>
      <c r="AG19" s="26"/>
      <c r="AH19" s="25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8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5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5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30">
        <v>0</v>
      </c>
      <c r="BG19" s="31">
        <v>0</v>
      </c>
      <c r="BH19" s="31">
        <v>0</v>
      </c>
      <c r="BI19" s="31">
        <v>0</v>
      </c>
      <c r="BJ19" s="31">
        <v>0</v>
      </c>
      <c r="BK19" s="31">
        <v>0</v>
      </c>
      <c r="BL19" s="30">
        <v>0</v>
      </c>
    </row>
    <row r="20" spans="1:64" s="34" customFormat="1" ht="63" x14ac:dyDescent="0.25">
      <c r="A20" s="20">
        <v>15</v>
      </c>
      <c r="B20" s="32" t="s">
        <v>50</v>
      </c>
      <c r="C20" s="33" t="s">
        <v>51</v>
      </c>
      <c r="D20" s="23">
        <v>5087.51</v>
      </c>
      <c r="E20" s="24">
        <v>25</v>
      </c>
      <c r="F20" s="24">
        <v>4</v>
      </c>
      <c r="G20" s="24">
        <v>0</v>
      </c>
      <c r="H20" s="24">
        <v>0</v>
      </c>
      <c r="I20" s="24">
        <v>0</v>
      </c>
      <c r="J20" s="25">
        <v>29</v>
      </c>
      <c r="K20" s="24">
        <v>25</v>
      </c>
      <c r="L20" s="24">
        <v>4</v>
      </c>
      <c r="M20" s="24">
        <v>0</v>
      </c>
      <c r="N20" s="24">
        <v>0</v>
      </c>
      <c r="O20" s="24">
        <v>0</v>
      </c>
      <c r="P20" s="25">
        <v>29</v>
      </c>
      <c r="Q20" s="24">
        <v>25</v>
      </c>
      <c r="R20" s="24">
        <v>4</v>
      </c>
      <c r="S20" s="24">
        <v>0</v>
      </c>
      <c r="T20" s="24">
        <v>0</v>
      </c>
      <c r="U20" s="24">
        <v>0</v>
      </c>
      <c r="V20" s="25">
        <v>29</v>
      </c>
      <c r="W20" s="24">
        <v>25</v>
      </c>
      <c r="X20" s="24">
        <v>3</v>
      </c>
      <c r="Y20" s="24">
        <v>0</v>
      </c>
      <c r="Z20" s="24">
        <v>0</v>
      </c>
      <c r="AA20" s="24">
        <v>0</v>
      </c>
      <c r="AB20" s="25">
        <v>28</v>
      </c>
      <c r="AC20" s="26">
        <v>100</v>
      </c>
      <c r="AD20" s="26">
        <v>15</v>
      </c>
      <c r="AE20" s="26"/>
      <c r="AF20" s="26"/>
      <c r="AG20" s="26"/>
      <c r="AH20" s="25">
        <v>115</v>
      </c>
      <c r="AI20" s="27">
        <v>508751</v>
      </c>
      <c r="AJ20" s="27">
        <v>76312.649999999994</v>
      </c>
      <c r="AK20" s="27">
        <v>0</v>
      </c>
      <c r="AL20" s="27">
        <v>0</v>
      </c>
      <c r="AM20" s="27">
        <v>0</v>
      </c>
      <c r="AN20" s="28">
        <v>585063.65</v>
      </c>
      <c r="AO20" s="24">
        <v>25</v>
      </c>
      <c r="AP20" s="24">
        <v>4</v>
      </c>
      <c r="AQ20" s="24">
        <v>0</v>
      </c>
      <c r="AR20" s="24">
        <v>0</v>
      </c>
      <c r="AS20" s="24">
        <v>0</v>
      </c>
      <c r="AT20" s="25">
        <v>29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5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30">
        <v>0</v>
      </c>
      <c r="BG20" s="31">
        <v>25</v>
      </c>
      <c r="BH20" s="31">
        <v>4</v>
      </c>
      <c r="BI20" s="31">
        <v>0</v>
      </c>
      <c r="BJ20" s="31">
        <v>0</v>
      </c>
      <c r="BK20" s="31">
        <v>0</v>
      </c>
      <c r="BL20" s="30">
        <v>29</v>
      </c>
    </row>
    <row r="21" spans="1:64" s="34" customFormat="1" ht="47.25" x14ac:dyDescent="0.25">
      <c r="A21" s="20">
        <v>16</v>
      </c>
      <c r="B21" s="32" t="s">
        <v>52</v>
      </c>
      <c r="C21" s="33" t="s">
        <v>53</v>
      </c>
      <c r="D21" s="23">
        <v>4472.09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5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5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5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5">
        <v>0</v>
      </c>
      <c r="AC21" s="26"/>
      <c r="AD21" s="26"/>
      <c r="AE21" s="26"/>
      <c r="AF21" s="26"/>
      <c r="AG21" s="26"/>
      <c r="AH21" s="25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8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5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5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30">
        <v>0</v>
      </c>
      <c r="BG21" s="31">
        <v>0</v>
      </c>
      <c r="BH21" s="31">
        <v>0</v>
      </c>
      <c r="BI21" s="31">
        <v>0</v>
      </c>
      <c r="BJ21" s="31">
        <v>0</v>
      </c>
      <c r="BK21" s="31">
        <v>0</v>
      </c>
      <c r="BL21" s="30">
        <v>0</v>
      </c>
    </row>
    <row r="22" spans="1:64" s="34" customFormat="1" ht="31.5" x14ac:dyDescent="0.25">
      <c r="A22" s="20">
        <v>17</v>
      </c>
      <c r="B22" s="32" t="s">
        <v>54</v>
      </c>
      <c r="C22" s="33" t="s">
        <v>55</v>
      </c>
      <c r="D22" s="23">
        <v>73866.55</v>
      </c>
      <c r="E22" s="24">
        <v>3</v>
      </c>
      <c r="F22" s="24">
        <v>0</v>
      </c>
      <c r="G22" s="24">
        <v>1</v>
      </c>
      <c r="H22" s="24">
        <v>1</v>
      </c>
      <c r="I22" s="24">
        <v>0</v>
      </c>
      <c r="J22" s="25">
        <v>5</v>
      </c>
      <c r="K22" s="24">
        <v>3</v>
      </c>
      <c r="L22" s="24">
        <v>0</v>
      </c>
      <c r="M22" s="24">
        <v>1</v>
      </c>
      <c r="N22" s="24">
        <v>1</v>
      </c>
      <c r="O22" s="24">
        <v>0</v>
      </c>
      <c r="P22" s="25">
        <v>5</v>
      </c>
      <c r="Q22" s="24">
        <v>3</v>
      </c>
      <c r="R22" s="24">
        <v>0</v>
      </c>
      <c r="S22" s="24">
        <v>2</v>
      </c>
      <c r="T22" s="24">
        <v>2</v>
      </c>
      <c r="U22" s="24">
        <v>0</v>
      </c>
      <c r="V22" s="25">
        <v>7</v>
      </c>
      <c r="W22" s="24">
        <v>3</v>
      </c>
      <c r="X22" s="24">
        <v>0</v>
      </c>
      <c r="Y22" s="24">
        <v>1</v>
      </c>
      <c r="Z22" s="24">
        <v>1</v>
      </c>
      <c r="AA22" s="24">
        <v>0</v>
      </c>
      <c r="AB22" s="25">
        <v>5</v>
      </c>
      <c r="AC22" s="26">
        <v>12</v>
      </c>
      <c r="AD22" s="26"/>
      <c r="AE22" s="26">
        <v>5</v>
      </c>
      <c r="AF22" s="26">
        <v>5</v>
      </c>
      <c r="AG22" s="26"/>
      <c r="AH22" s="25">
        <v>22</v>
      </c>
      <c r="AI22" s="27">
        <v>886398.6</v>
      </c>
      <c r="AJ22" s="27">
        <v>0</v>
      </c>
      <c r="AK22" s="27">
        <v>369332.75</v>
      </c>
      <c r="AL22" s="27">
        <v>369332.75</v>
      </c>
      <c r="AM22" s="27">
        <v>0</v>
      </c>
      <c r="AN22" s="28">
        <v>1625064.1</v>
      </c>
      <c r="AO22" s="24">
        <v>3</v>
      </c>
      <c r="AP22" s="24">
        <v>0</v>
      </c>
      <c r="AQ22" s="24">
        <v>1</v>
      </c>
      <c r="AR22" s="24">
        <v>1</v>
      </c>
      <c r="AS22" s="24">
        <v>0</v>
      </c>
      <c r="AT22" s="25">
        <v>5</v>
      </c>
      <c r="AU22" s="24">
        <v>0</v>
      </c>
      <c r="AV22" s="24">
        <v>0</v>
      </c>
      <c r="AW22" s="24">
        <v>1</v>
      </c>
      <c r="AX22" s="24">
        <v>0</v>
      </c>
      <c r="AY22" s="24">
        <v>0</v>
      </c>
      <c r="AZ22" s="25">
        <v>1</v>
      </c>
      <c r="BA22" s="29">
        <v>0</v>
      </c>
      <c r="BB22" s="29">
        <v>0</v>
      </c>
      <c r="BC22" s="29">
        <v>100</v>
      </c>
      <c r="BD22" s="29">
        <v>0</v>
      </c>
      <c r="BE22" s="29">
        <v>0</v>
      </c>
      <c r="BF22" s="30">
        <v>20</v>
      </c>
      <c r="BG22" s="31">
        <v>3</v>
      </c>
      <c r="BH22" s="31">
        <v>0</v>
      </c>
      <c r="BI22" s="31">
        <v>0</v>
      </c>
      <c r="BJ22" s="31">
        <v>1</v>
      </c>
      <c r="BK22" s="31">
        <v>0</v>
      </c>
      <c r="BL22" s="30">
        <v>4</v>
      </c>
    </row>
    <row r="23" spans="1:64" s="34" customFormat="1" ht="47.25" x14ac:dyDescent="0.25">
      <c r="A23" s="20">
        <v>18</v>
      </c>
      <c r="B23" s="32" t="s">
        <v>56</v>
      </c>
      <c r="C23" s="33" t="s">
        <v>57</v>
      </c>
      <c r="D23" s="23">
        <v>199547.73</v>
      </c>
      <c r="E23" s="24"/>
      <c r="F23" s="24"/>
      <c r="G23" s="24"/>
      <c r="H23" s="24"/>
      <c r="I23" s="24"/>
      <c r="J23" s="25"/>
      <c r="K23" s="24"/>
      <c r="L23" s="24"/>
      <c r="M23" s="24"/>
      <c r="N23" s="24"/>
      <c r="O23" s="24"/>
      <c r="P23" s="25"/>
      <c r="Q23" s="24"/>
      <c r="R23" s="24"/>
      <c r="S23" s="24"/>
      <c r="T23" s="24"/>
      <c r="U23" s="24"/>
      <c r="V23" s="25"/>
      <c r="W23" s="24"/>
      <c r="X23" s="24"/>
      <c r="Y23" s="24"/>
      <c r="Z23" s="24"/>
      <c r="AA23" s="24"/>
      <c r="AB23" s="25"/>
      <c r="AC23" s="26"/>
      <c r="AD23" s="26"/>
      <c r="AE23" s="26">
        <v>5</v>
      </c>
      <c r="AF23" s="26"/>
      <c r="AG23" s="26"/>
      <c r="AH23" s="25">
        <v>5</v>
      </c>
      <c r="AI23" s="27">
        <v>0</v>
      </c>
      <c r="AJ23" s="27">
        <v>0</v>
      </c>
      <c r="AK23" s="27">
        <v>997738.65</v>
      </c>
      <c r="AL23" s="27">
        <v>0</v>
      </c>
      <c r="AM23" s="27">
        <v>0</v>
      </c>
      <c r="AN23" s="28">
        <v>997738.65</v>
      </c>
      <c r="AO23" s="24">
        <v>0</v>
      </c>
      <c r="AP23" s="24">
        <v>0</v>
      </c>
      <c r="AQ23" s="24">
        <v>1</v>
      </c>
      <c r="AR23" s="24">
        <v>0</v>
      </c>
      <c r="AS23" s="24">
        <v>0</v>
      </c>
      <c r="AT23" s="25">
        <v>1</v>
      </c>
      <c r="AU23" s="24">
        <v>0</v>
      </c>
      <c r="AV23" s="24">
        <v>0</v>
      </c>
      <c r="AW23" s="24">
        <v>1</v>
      </c>
      <c r="AX23" s="24">
        <v>0</v>
      </c>
      <c r="AY23" s="24">
        <v>0</v>
      </c>
      <c r="AZ23" s="25">
        <v>1</v>
      </c>
      <c r="BA23" s="29">
        <v>0</v>
      </c>
      <c r="BB23" s="29">
        <v>0</v>
      </c>
      <c r="BC23" s="29">
        <v>100</v>
      </c>
      <c r="BD23" s="29">
        <v>0</v>
      </c>
      <c r="BE23" s="29">
        <v>0</v>
      </c>
      <c r="BF23" s="30">
        <v>100</v>
      </c>
      <c r="BG23" s="31">
        <v>0</v>
      </c>
      <c r="BH23" s="31">
        <v>0</v>
      </c>
      <c r="BI23" s="31">
        <v>0</v>
      </c>
      <c r="BJ23" s="31">
        <v>0</v>
      </c>
      <c r="BK23" s="31">
        <v>0</v>
      </c>
      <c r="BL23" s="30">
        <v>0</v>
      </c>
    </row>
    <row r="24" spans="1:64" s="34" customFormat="1" ht="47.25" x14ac:dyDescent="0.25">
      <c r="A24" s="20">
        <v>19</v>
      </c>
      <c r="B24" s="32" t="s">
        <v>58</v>
      </c>
      <c r="C24" s="33" t="s">
        <v>59</v>
      </c>
      <c r="D24" s="23">
        <v>244636.94</v>
      </c>
      <c r="E24" s="24"/>
      <c r="F24" s="24"/>
      <c r="G24" s="24"/>
      <c r="H24" s="24"/>
      <c r="I24" s="24"/>
      <c r="J24" s="25"/>
      <c r="K24" s="24"/>
      <c r="L24" s="24"/>
      <c r="M24" s="24"/>
      <c r="N24" s="24"/>
      <c r="O24" s="24"/>
      <c r="P24" s="25"/>
      <c r="Q24" s="24"/>
      <c r="R24" s="24"/>
      <c r="S24" s="24"/>
      <c r="T24" s="24"/>
      <c r="U24" s="24"/>
      <c r="V24" s="25"/>
      <c r="W24" s="24"/>
      <c r="X24" s="24"/>
      <c r="Y24" s="24"/>
      <c r="Z24" s="24"/>
      <c r="AA24" s="24"/>
      <c r="AB24" s="25"/>
      <c r="AC24" s="26">
        <v>5</v>
      </c>
      <c r="AD24" s="26"/>
      <c r="AE24" s="26">
        <v>5</v>
      </c>
      <c r="AF24" s="26"/>
      <c r="AG24" s="26"/>
      <c r="AH24" s="25">
        <v>10</v>
      </c>
      <c r="AI24" s="27">
        <v>1223184.7</v>
      </c>
      <c r="AJ24" s="27">
        <v>0</v>
      </c>
      <c r="AK24" s="27">
        <v>1223184.7</v>
      </c>
      <c r="AL24" s="27">
        <v>0</v>
      </c>
      <c r="AM24" s="27">
        <v>0</v>
      </c>
      <c r="AN24" s="28">
        <v>2446369.4</v>
      </c>
      <c r="AO24" s="24">
        <v>1</v>
      </c>
      <c r="AP24" s="24">
        <v>0</v>
      </c>
      <c r="AQ24" s="24">
        <v>1</v>
      </c>
      <c r="AR24" s="24">
        <v>0</v>
      </c>
      <c r="AS24" s="24">
        <v>0</v>
      </c>
      <c r="AT24" s="25">
        <v>2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5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30">
        <v>0</v>
      </c>
      <c r="BG24" s="31">
        <v>1</v>
      </c>
      <c r="BH24" s="31">
        <v>0</v>
      </c>
      <c r="BI24" s="31">
        <v>1</v>
      </c>
      <c r="BJ24" s="31">
        <v>0</v>
      </c>
      <c r="BK24" s="31">
        <v>0</v>
      </c>
      <c r="BL24" s="30">
        <v>2</v>
      </c>
    </row>
    <row r="25" spans="1:64" s="34" customFormat="1" ht="18.75" x14ac:dyDescent="0.25">
      <c r="A25" s="20">
        <v>20</v>
      </c>
      <c r="B25" s="32" t="s">
        <v>60</v>
      </c>
      <c r="C25" s="33" t="s">
        <v>61</v>
      </c>
      <c r="D25" s="23">
        <v>76494.58</v>
      </c>
      <c r="E25" s="24"/>
      <c r="F25" s="24"/>
      <c r="G25" s="24"/>
      <c r="H25" s="24"/>
      <c r="I25" s="24"/>
      <c r="J25" s="25"/>
      <c r="K25" s="24"/>
      <c r="L25" s="24"/>
      <c r="M25" s="24"/>
      <c r="N25" s="24"/>
      <c r="O25" s="24"/>
      <c r="P25" s="25"/>
      <c r="Q25" s="24"/>
      <c r="R25" s="24"/>
      <c r="S25" s="24"/>
      <c r="T25" s="24"/>
      <c r="U25" s="24"/>
      <c r="V25" s="25"/>
      <c r="W25" s="24"/>
      <c r="X25" s="24"/>
      <c r="Y25" s="24"/>
      <c r="Z25" s="24"/>
      <c r="AA25" s="24"/>
      <c r="AB25" s="25"/>
      <c r="AC25" s="26">
        <v>10</v>
      </c>
      <c r="AD25" s="24"/>
      <c r="AE25" s="24"/>
      <c r="AF25" s="24"/>
      <c r="AG25" s="24"/>
      <c r="AH25" s="25">
        <v>10</v>
      </c>
      <c r="AI25" s="27">
        <v>764945.8</v>
      </c>
      <c r="AJ25" s="27">
        <v>0</v>
      </c>
      <c r="AK25" s="27">
        <v>0</v>
      </c>
      <c r="AL25" s="27">
        <v>0</v>
      </c>
      <c r="AM25" s="27">
        <v>0</v>
      </c>
      <c r="AN25" s="28">
        <v>764945.8</v>
      </c>
      <c r="AO25" s="24">
        <v>3</v>
      </c>
      <c r="AP25" s="24">
        <v>0</v>
      </c>
      <c r="AQ25" s="24">
        <v>0</v>
      </c>
      <c r="AR25" s="24">
        <v>0</v>
      </c>
      <c r="AS25" s="24">
        <v>0</v>
      </c>
      <c r="AT25" s="25">
        <v>3</v>
      </c>
      <c r="AU25" s="24">
        <v>1</v>
      </c>
      <c r="AV25" s="24">
        <v>0</v>
      </c>
      <c r="AW25" s="24">
        <v>0</v>
      </c>
      <c r="AX25" s="24">
        <v>0</v>
      </c>
      <c r="AY25" s="24">
        <v>0</v>
      </c>
      <c r="AZ25" s="25">
        <v>1</v>
      </c>
      <c r="BA25" s="29">
        <v>33.33</v>
      </c>
      <c r="BB25" s="29">
        <v>0</v>
      </c>
      <c r="BC25" s="29">
        <v>0</v>
      </c>
      <c r="BD25" s="29">
        <v>0</v>
      </c>
      <c r="BE25" s="29">
        <v>0</v>
      </c>
      <c r="BF25" s="30">
        <v>33.33</v>
      </c>
      <c r="BG25" s="31">
        <v>2</v>
      </c>
      <c r="BH25" s="31">
        <v>0</v>
      </c>
      <c r="BI25" s="31">
        <v>0</v>
      </c>
      <c r="BJ25" s="31">
        <v>0</v>
      </c>
      <c r="BK25" s="31">
        <v>0</v>
      </c>
      <c r="BL25" s="30">
        <v>2</v>
      </c>
    </row>
    <row r="26" spans="1:64" s="38" customFormat="1" ht="20.25" customHeight="1" x14ac:dyDescent="0.25">
      <c r="A26" s="35"/>
      <c r="B26" s="36" t="s">
        <v>62</v>
      </c>
      <c r="C26" s="35"/>
      <c r="D26" s="35"/>
      <c r="E26" s="25">
        <v>716</v>
      </c>
      <c r="F26" s="25">
        <v>6</v>
      </c>
      <c r="G26" s="25">
        <v>6</v>
      </c>
      <c r="H26" s="25">
        <v>219</v>
      </c>
      <c r="I26" s="25">
        <v>30</v>
      </c>
      <c r="J26" s="37">
        <v>977</v>
      </c>
      <c r="K26" s="25">
        <v>715</v>
      </c>
      <c r="L26" s="25">
        <v>6</v>
      </c>
      <c r="M26" s="25">
        <v>6</v>
      </c>
      <c r="N26" s="25">
        <v>219</v>
      </c>
      <c r="O26" s="25">
        <v>30</v>
      </c>
      <c r="P26" s="37">
        <v>976</v>
      </c>
      <c r="Q26" s="25">
        <v>716</v>
      </c>
      <c r="R26" s="25">
        <v>7</v>
      </c>
      <c r="S26" s="25">
        <v>7</v>
      </c>
      <c r="T26" s="25">
        <v>222</v>
      </c>
      <c r="U26" s="25">
        <v>30</v>
      </c>
      <c r="V26" s="37">
        <v>982</v>
      </c>
      <c r="W26" s="25">
        <v>715</v>
      </c>
      <c r="X26" s="25">
        <v>4</v>
      </c>
      <c r="Y26" s="25">
        <v>6</v>
      </c>
      <c r="Z26" s="25">
        <v>216</v>
      </c>
      <c r="AA26" s="25">
        <v>30</v>
      </c>
      <c r="AB26" s="37">
        <v>971</v>
      </c>
      <c r="AC26" s="25">
        <v>2877</v>
      </c>
      <c r="AD26" s="25">
        <v>23</v>
      </c>
      <c r="AE26" s="25">
        <v>35</v>
      </c>
      <c r="AF26" s="25">
        <v>876</v>
      </c>
      <c r="AG26" s="25">
        <v>120</v>
      </c>
      <c r="AH26" s="25">
        <v>3931</v>
      </c>
      <c r="AI26" s="28">
        <v>25034012.100000001</v>
      </c>
      <c r="AJ26" s="28">
        <v>149167.13999999998</v>
      </c>
      <c r="AK26" s="28">
        <v>3196334.3</v>
      </c>
      <c r="AL26" s="28">
        <v>8631878.6999999993</v>
      </c>
      <c r="AM26" s="28">
        <v>3984124.8</v>
      </c>
      <c r="AN26" s="28">
        <v>40995517.039999992</v>
      </c>
      <c r="AO26" s="25">
        <v>716</v>
      </c>
      <c r="AP26" s="25">
        <v>6</v>
      </c>
      <c r="AQ26" s="25">
        <v>6</v>
      </c>
      <c r="AR26" s="25">
        <v>219</v>
      </c>
      <c r="AS26" s="25">
        <v>30</v>
      </c>
      <c r="AT26" s="25">
        <v>983</v>
      </c>
      <c r="AU26" s="25">
        <v>364</v>
      </c>
      <c r="AV26" s="25">
        <v>11</v>
      </c>
      <c r="AW26" s="25">
        <v>2</v>
      </c>
      <c r="AX26" s="25">
        <v>277</v>
      </c>
      <c r="AY26" s="25">
        <v>14</v>
      </c>
      <c r="AZ26" s="25">
        <v>668</v>
      </c>
      <c r="BA26" s="30">
        <v>50.84</v>
      </c>
      <c r="BB26" s="30">
        <v>183.33</v>
      </c>
      <c r="BC26" s="30">
        <v>33.33</v>
      </c>
      <c r="BD26" s="30">
        <v>126.48</v>
      </c>
      <c r="BE26" s="30">
        <v>46.67</v>
      </c>
      <c r="BF26" s="30">
        <v>67.959999999999994</v>
      </c>
      <c r="BG26" s="30">
        <v>353</v>
      </c>
      <c r="BH26" s="30">
        <v>-5</v>
      </c>
      <c r="BI26" s="30">
        <v>5</v>
      </c>
      <c r="BJ26" s="30">
        <v>-58</v>
      </c>
      <c r="BK26" s="30">
        <v>16</v>
      </c>
      <c r="BL26" s="30">
        <v>311</v>
      </c>
    </row>
    <row r="27" spans="1:64" x14ac:dyDescent="0.25">
      <c r="AH27" s="39">
        <v>3931</v>
      </c>
      <c r="AN27" s="40">
        <v>40995517.039999999</v>
      </c>
      <c r="AO27" s="39"/>
      <c r="AT27" s="41">
        <v>982.75</v>
      </c>
      <c r="AZ27" s="39">
        <v>668</v>
      </c>
      <c r="BF27" s="42"/>
    </row>
    <row r="28" spans="1:64" x14ac:dyDescent="0.25"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4"/>
      <c r="AD28" s="44"/>
      <c r="AE28" s="44"/>
      <c r="AF28" s="44"/>
      <c r="AG28" s="44"/>
      <c r="AH28" s="44"/>
      <c r="AI28" s="45"/>
      <c r="AJ28" s="45"/>
      <c r="AK28" s="45"/>
      <c r="AL28" s="45"/>
      <c r="AM28" s="45"/>
      <c r="AN28" s="40"/>
      <c r="AO28" s="43"/>
      <c r="AP28" s="43"/>
      <c r="AQ28" s="43"/>
      <c r="AR28" s="43"/>
      <c r="AS28" s="43"/>
      <c r="AT28" s="43"/>
    </row>
    <row r="29" spans="1:64" x14ac:dyDescent="0.25">
      <c r="E29" s="46">
        <v>716</v>
      </c>
      <c r="F29" s="46">
        <v>6</v>
      </c>
      <c r="G29" s="46">
        <v>6</v>
      </c>
      <c r="H29" s="46">
        <v>219</v>
      </c>
      <c r="I29" s="46">
        <v>30</v>
      </c>
      <c r="J29" s="46">
        <v>977</v>
      </c>
      <c r="K29" s="46">
        <v>715</v>
      </c>
      <c r="L29" s="46">
        <v>6</v>
      </c>
      <c r="M29" s="46">
        <v>6</v>
      </c>
      <c r="N29" s="46">
        <v>219</v>
      </c>
      <c r="O29" s="46">
        <v>30</v>
      </c>
      <c r="P29" s="46">
        <v>976</v>
      </c>
      <c r="Q29" s="46">
        <v>716</v>
      </c>
      <c r="R29" s="46">
        <v>7</v>
      </c>
      <c r="S29" s="46">
        <v>7</v>
      </c>
      <c r="T29" s="46">
        <v>222</v>
      </c>
      <c r="U29" s="46">
        <v>30</v>
      </c>
      <c r="V29" s="46">
        <v>982</v>
      </c>
      <c r="W29" s="46">
        <v>715</v>
      </c>
      <c r="X29" s="46">
        <v>4</v>
      </c>
      <c r="Y29" s="46">
        <v>6</v>
      </c>
      <c r="Z29" s="46">
        <v>216</v>
      </c>
      <c r="AA29" s="46">
        <v>30</v>
      </c>
      <c r="AB29" s="46">
        <v>971</v>
      </c>
      <c r="AC29" s="46"/>
      <c r="AD29" s="46"/>
      <c r="AE29" s="46"/>
      <c r="AF29" s="46"/>
      <c r="AG29" s="46"/>
      <c r="AH29" s="46"/>
      <c r="AI29" s="40"/>
      <c r="AJ29" s="40"/>
      <c r="AK29" s="40"/>
      <c r="AL29" s="40"/>
      <c r="AM29" s="40"/>
      <c r="AN29" s="40"/>
      <c r="AO29" s="46"/>
      <c r="AP29" s="46"/>
      <c r="AQ29" s="46"/>
      <c r="AR29" s="46"/>
      <c r="AS29" s="46"/>
      <c r="AT29" s="46"/>
      <c r="AV29" s="47"/>
      <c r="AW29" s="47"/>
      <c r="BB29" s="47"/>
      <c r="BC29" s="47"/>
      <c r="BH29" s="47"/>
      <c r="BI29" s="47"/>
    </row>
  </sheetData>
  <mergeCells count="15">
    <mergeCell ref="BA3:BF3"/>
    <mergeCell ref="BG3:BL3"/>
    <mergeCell ref="BH1:BL1"/>
    <mergeCell ref="Q3:V3"/>
    <mergeCell ref="W3:AB3"/>
    <mergeCell ref="AC3:AH3"/>
    <mergeCell ref="AI3:AN3"/>
    <mergeCell ref="AO3:AT3"/>
    <mergeCell ref="AU3:AZ3"/>
    <mergeCell ref="A3:A4"/>
    <mergeCell ref="B3:B4"/>
    <mergeCell ref="C3:C4"/>
    <mergeCell ref="D3:D4"/>
    <mergeCell ref="E3:J3"/>
    <mergeCell ref="K3:P3"/>
  </mergeCells>
  <conditionalFormatting sqref="BG6:BH22 BJ6:BK22">
    <cfRule type="cellIs" dxfId="35" priority="17" operator="lessThan">
      <formula>0</formula>
    </cfRule>
    <cfRule type="cellIs" dxfId="34" priority="18" operator="greaterThan">
      <formula>0</formula>
    </cfRule>
  </conditionalFormatting>
  <conditionalFormatting sqref="BA6:BE25">
    <cfRule type="cellIs" dxfId="33" priority="16" operator="greaterThan">
      <formula>100</formula>
    </cfRule>
  </conditionalFormatting>
  <conditionalFormatting sqref="BG21:BH21 BJ21:BK21">
    <cfRule type="cellIs" dxfId="32" priority="14" operator="lessThan">
      <formula>0</formula>
    </cfRule>
    <cfRule type="cellIs" dxfId="31" priority="15" operator="greaterThan">
      <formula>0</formula>
    </cfRule>
  </conditionalFormatting>
  <conditionalFormatting sqref="BA21:BB21 BD21:BE21">
    <cfRule type="cellIs" dxfId="30" priority="13" operator="greaterThan">
      <formula>100</formula>
    </cfRule>
  </conditionalFormatting>
  <conditionalFormatting sqref="BC22 BC6:BC20">
    <cfRule type="cellIs" dxfId="29" priority="12" operator="greaterThan">
      <formula>100</formula>
    </cfRule>
  </conditionalFormatting>
  <conditionalFormatting sqref="BC21">
    <cfRule type="cellIs" dxfId="28" priority="11" operator="greaterThan">
      <formula>100</formula>
    </cfRule>
  </conditionalFormatting>
  <conditionalFormatting sqref="BI6:BI22">
    <cfRule type="cellIs" dxfId="27" priority="9" operator="lessThan">
      <formula>0</formula>
    </cfRule>
    <cfRule type="cellIs" dxfId="26" priority="10" operator="greaterThan">
      <formula>0</formula>
    </cfRule>
  </conditionalFormatting>
  <conditionalFormatting sqref="BI21">
    <cfRule type="cellIs" dxfId="25" priority="7" operator="lessThan">
      <formula>0</formula>
    </cfRule>
    <cfRule type="cellIs" dxfId="24" priority="8" operator="greaterThan">
      <formula>0</formula>
    </cfRule>
  </conditionalFormatting>
  <conditionalFormatting sqref="BA23:BE25">
    <cfRule type="cellIs" dxfId="23" priority="6" operator="greaterThan">
      <formula>100</formula>
    </cfRule>
  </conditionalFormatting>
  <conditionalFormatting sqref="BC23:BC25">
    <cfRule type="cellIs" dxfId="22" priority="5" operator="greaterThan">
      <formula>100</formula>
    </cfRule>
  </conditionalFormatting>
  <conditionalFormatting sqref="BG23:BH25 BJ23:BK25">
    <cfRule type="cellIs" dxfId="21" priority="3" operator="lessThan">
      <formula>0</formula>
    </cfRule>
    <cfRule type="cellIs" dxfId="20" priority="4" operator="greaterThan">
      <formula>0</formula>
    </cfRule>
  </conditionalFormatting>
  <conditionalFormatting sqref="BI23:BI25">
    <cfRule type="cellIs" dxfId="19" priority="1" operator="lessThan">
      <formula>0</formula>
    </cfRule>
    <cfRule type="cellIs" dxfId="18" priority="2" operator="greaterThan">
      <formula>0</formula>
    </cfRule>
  </conditionalFormatting>
  <printOptions verticalCentered="1"/>
  <pageMargins left="0.39370078740157483" right="0" top="0" bottom="0" header="0" footer="0"/>
  <pageSetup paperSize="9" scale="60" fitToWidth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7FF97"/>
    <pageSetUpPr fitToPage="1"/>
  </sheetPr>
  <dimension ref="A1:AS30"/>
  <sheetViews>
    <sheetView tabSelected="1" zoomScale="70" zoomScaleNormal="70" workbookViewId="0">
      <pane xSplit="4" ySplit="7" topLeftCell="X16" activePane="bottomRight" state="frozen"/>
      <selection activeCell="AX30" sqref="AX30"/>
      <selection pane="topRight" activeCell="AX30" sqref="AX30"/>
      <selection pane="bottomLeft" activeCell="AX30" sqref="AX30"/>
      <selection pane="bottomRight" activeCell="AK1" sqref="AK1:AN1"/>
    </sheetView>
  </sheetViews>
  <sheetFormatPr defaultRowHeight="15.75" x14ac:dyDescent="0.25"/>
  <cols>
    <col min="1" max="1" width="3.88671875" style="3" customWidth="1"/>
    <col min="2" max="2" width="20.21875" style="3" customWidth="1"/>
    <col min="3" max="3" width="12.5546875" style="3" customWidth="1"/>
    <col min="4" max="4" width="15.5546875" style="3" customWidth="1"/>
    <col min="5" max="5" width="10.44140625" style="3" customWidth="1"/>
    <col min="6" max="7" width="10.77734375" style="3" customWidth="1"/>
    <col min="8" max="9" width="9.44140625" style="3" customWidth="1"/>
    <col min="10" max="10" width="8.5546875" style="3" customWidth="1"/>
    <col min="11" max="11" width="14.6640625" style="3" customWidth="1"/>
    <col min="12" max="13" width="13.33203125" style="3" customWidth="1"/>
    <col min="14" max="14" width="14.33203125" style="3" customWidth="1"/>
    <col min="15" max="15" width="13.33203125" style="3" customWidth="1"/>
    <col min="16" max="16" width="14.109375" style="3" customWidth="1"/>
    <col min="17" max="17" width="13.88671875" style="3" customWidth="1"/>
    <col min="18" max="19" width="13.77734375" style="3" customWidth="1"/>
    <col min="20" max="20" width="14.6640625" style="3" customWidth="1"/>
    <col min="21" max="21" width="13.21875" style="3" customWidth="1"/>
    <col min="22" max="22" width="14.33203125" style="3" customWidth="1"/>
    <col min="23" max="23" width="13.77734375" style="3" customWidth="1"/>
    <col min="24" max="25" width="14" style="3" customWidth="1"/>
    <col min="26" max="26" width="12.6640625" style="3" customWidth="1"/>
    <col min="27" max="27" width="13.109375" style="3" customWidth="1"/>
    <col min="28" max="28" width="13.77734375" style="3" customWidth="1"/>
    <col min="29" max="29" width="12.21875" style="3" bestFit="1" customWidth="1"/>
    <col min="30" max="30" width="11" style="3" bestFit="1" customWidth="1"/>
    <col min="31" max="31" width="11" style="3" customWidth="1"/>
    <col min="32" max="32" width="10.88671875" style="3" bestFit="1" customWidth="1"/>
    <col min="33" max="33" width="11.33203125" style="3" customWidth="1"/>
    <col min="34" max="34" width="12.21875" style="3" bestFit="1" customWidth="1"/>
    <col min="35" max="39" width="14" style="3" customWidth="1"/>
    <col min="40" max="40" width="14.44140625" style="3" customWidth="1"/>
    <col min="46" max="16384" width="8.88671875" style="3"/>
  </cols>
  <sheetData>
    <row r="1" spans="1:40" ht="22.5" x14ac:dyDescent="0.3">
      <c r="A1" s="1"/>
      <c r="B1" s="48" t="s">
        <v>63</v>
      </c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60" t="s">
        <v>72</v>
      </c>
      <c r="AL1" s="60"/>
      <c r="AM1" s="60"/>
      <c r="AN1" s="60"/>
    </row>
    <row r="2" spans="1:40" ht="9.75" customHeight="1" x14ac:dyDescent="0.25">
      <c r="A2" s="1"/>
      <c r="B2" s="1"/>
      <c r="C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57" customHeight="1" x14ac:dyDescent="0.25">
      <c r="A3" s="4" t="s">
        <v>1</v>
      </c>
      <c r="B3" s="4" t="s">
        <v>2</v>
      </c>
      <c r="C3" s="4" t="s">
        <v>3</v>
      </c>
      <c r="D3" s="49" t="s">
        <v>64</v>
      </c>
      <c r="E3" s="50" t="s">
        <v>65</v>
      </c>
      <c r="F3" s="51"/>
      <c r="G3" s="51"/>
      <c r="H3" s="51"/>
      <c r="I3" s="51"/>
      <c r="J3" s="52"/>
      <c r="K3" s="53" t="s">
        <v>66</v>
      </c>
      <c r="L3" s="53"/>
      <c r="M3" s="53"/>
      <c r="N3" s="53"/>
      <c r="O3" s="53"/>
      <c r="P3" s="53"/>
      <c r="Q3" s="50" t="s">
        <v>67</v>
      </c>
      <c r="R3" s="51"/>
      <c r="S3" s="51"/>
      <c r="T3" s="51"/>
      <c r="U3" s="51"/>
      <c r="V3" s="52"/>
      <c r="W3" s="50" t="s">
        <v>68</v>
      </c>
      <c r="X3" s="51"/>
      <c r="Y3" s="51"/>
      <c r="Z3" s="51"/>
      <c r="AA3" s="51"/>
      <c r="AB3" s="52"/>
      <c r="AC3" s="50" t="s">
        <v>69</v>
      </c>
      <c r="AD3" s="51"/>
      <c r="AE3" s="51"/>
      <c r="AF3" s="51"/>
      <c r="AG3" s="51"/>
      <c r="AH3" s="52"/>
      <c r="AI3" s="50" t="s">
        <v>70</v>
      </c>
      <c r="AJ3" s="51"/>
      <c r="AK3" s="51"/>
      <c r="AL3" s="51"/>
      <c r="AM3" s="51"/>
      <c r="AN3" s="52"/>
    </row>
    <row r="4" spans="1:40" ht="143.25" customHeight="1" x14ac:dyDescent="0.25">
      <c r="A4" s="4"/>
      <c r="B4" s="4"/>
      <c r="C4" s="4"/>
      <c r="D4" s="49"/>
      <c r="E4" s="16" t="s">
        <v>15</v>
      </c>
      <c r="F4" s="16" t="s">
        <v>16</v>
      </c>
      <c r="G4" s="16" t="s">
        <v>17</v>
      </c>
      <c r="H4" s="16" t="s">
        <v>18</v>
      </c>
      <c r="I4" s="16" t="s">
        <v>19</v>
      </c>
      <c r="J4" s="17" t="s">
        <v>20</v>
      </c>
      <c r="K4" s="16" t="s">
        <v>15</v>
      </c>
      <c r="L4" s="16" t="s">
        <v>16</v>
      </c>
      <c r="M4" s="16" t="s">
        <v>17</v>
      </c>
      <c r="N4" s="16" t="s">
        <v>18</v>
      </c>
      <c r="O4" s="16" t="s">
        <v>19</v>
      </c>
      <c r="P4" s="17" t="s">
        <v>20</v>
      </c>
      <c r="Q4" s="16" t="s">
        <v>15</v>
      </c>
      <c r="R4" s="16" t="s">
        <v>16</v>
      </c>
      <c r="S4" s="16" t="s">
        <v>17</v>
      </c>
      <c r="T4" s="16" t="s">
        <v>18</v>
      </c>
      <c r="U4" s="16" t="s">
        <v>19</v>
      </c>
      <c r="V4" s="17" t="s">
        <v>20</v>
      </c>
      <c r="W4" s="16" t="s">
        <v>15</v>
      </c>
      <c r="X4" s="16" t="s">
        <v>16</v>
      </c>
      <c r="Y4" s="16" t="s">
        <v>17</v>
      </c>
      <c r="Z4" s="16" t="s">
        <v>18</v>
      </c>
      <c r="AA4" s="16" t="s">
        <v>19</v>
      </c>
      <c r="AB4" s="17" t="s">
        <v>20</v>
      </c>
      <c r="AC4" s="16" t="s">
        <v>15</v>
      </c>
      <c r="AD4" s="16" t="s">
        <v>16</v>
      </c>
      <c r="AE4" s="16" t="s">
        <v>17</v>
      </c>
      <c r="AF4" s="16" t="s">
        <v>18</v>
      </c>
      <c r="AG4" s="16" t="s">
        <v>19</v>
      </c>
      <c r="AH4" s="17" t="s">
        <v>20</v>
      </c>
      <c r="AI4" s="16" t="s">
        <v>15</v>
      </c>
      <c r="AJ4" s="16" t="s">
        <v>16</v>
      </c>
      <c r="AK4" s="16" t="s">
        <v>17</v>
      </c>
      <c r="AL4" s="16" t="s">
        <v>18</v>
      </c>
      <c r="AM4" s="16" t="s">
        <v>19</v>
      </c>
      <c r="AN4" s="17" t="s">
        <v>20</v>
      </c>
    </row>
    <row r="5" spans="1:40" s="19" customFormat="1" ht="14.25" customHeight="1" x14ac:dyDescent="0.25">
      <c r="A5" s="18">
        <v>1</v>
      </c>
      <c r="B5" s="18">
        <v>2</v>
      </c>
      <c r="C5" s="18">
        <v>3</v>
      </c>
      <c r="D5" s="18">
        <v>4</v>
      </c>
      <c r="E5" s="18"/>
      <c r="F5" s="18"/>
      <c r="G5" s="18"/>
      <c r="H5" s="18"/>
      <c r="I5" s="18"/>
      <c r="J5" s="18"/>
      <c r="K5" s="18">
        <v>5</v>
      </c>
      <c r="L5" s="18">
        <v>6</v>
      </c>
      <c r="M5" s="18">
        <v>7</v>
      </c>
      <c r="N5" s="18">
        <v>8</v>
      </c>
      <c r="O5" s="18">
        <v>9</v>
      </c>
      <c r="P5" s="18">
        <v>10</v>
      </c>
      <c r="Q5" s="18">
        <v>11</v>
      </c>
      <c r="R5" s="18">
        <v>12</v>
      </c>
      <c r="S5" s="18">
        <v>13</v>
      </c>
      <c r="T5" s="18">
        <v>14</v>
      </c>
      <c r="U5" s="18">
        <v>15</v>
      </c>
      <c r="V5" s="18">
        <v>16</v>
      </c>
      <c r="W5" s="18">
        <v>17</v>
      </c>
      <c r="X5" s="18">
        <v>18</v>
      </c>
      <c r="Y5" s="18">
        <v>19</v>
      </c>
      <c r="Z5" s="18">
        <v>20</v>
      </c>
      <c r="AA5" s="18">
        <v>21</v>
      </c>
      <c r="AB5" s="18">
        <v>22</v>
      </c>
      <c r="AC5" s="18">
        <v>23</v>
      </c>
      <c r="AD5" s="18">
        <v>24</v>
      </c>
      <c r="AE5" s="18">
        <v>25</v>
      </c>
      <c r="AF5" s="18">
        <v>26</v>
      </c>
      <c r="AG5" s="18">
        <v>27</v>
      </c>
      <c r="AH5" s="18">
        <v>28</v>
      </c>
      <c r="AI5" s="18">
        <v>29</v>
      </c>
      <c r="AJ5" s="18">
        <v>30</v>
      </c>
      <c r="AK5" s="18">
        <v>31</v>
      </c>
      <c r="AL5" s="18">
        <v>32</v>
      </c>
      <c r="AM5" s="18">
        <v>33</v>
      </c>
      <c r="AN5" s="18">
        <v>34</v>
      </c>
    </row>
    <row r="6" spans="1:40" ht="27" customHeight="1" x14ac:dyDescent="0.25">
      <c r="A6" s="20">
        <v>1</v>
      </c>
      <c r="B6" s="21" t="s">
        <v>22</v>
      </c>
      <c r="C6" s="22" t="s">
        <v>23</v>
      </c>
      <c r="D6" s="23">
        <v>5796.27</v>
      </c>
      <c r="E6" s="24">
        <f>V_2024!AC6</f>
        <v>0</v>
      </c>
      <c r="F6" s="24">
        <f>V_2024!AD6</f>
        <v>0</v>
      </c>
      <c r="G6" s="24">
        <f>V_2024!AE6</f>
        <v>0</v>
      </c>
      <c r="H6" s="24">
        <f>V_2024!AF6</f>
        <v>0</v>
      </c>
      <c r="I6" s="24">
        <f>V_2024!AG6</f>
        <v>0</v>
      </c>
      <c r="J6" s="25">
        <f t="shared" ref="J6:J25" si="0">SUM(E6:I6)</f>
        <v>0</v>
      </c>
      <c r="K6" s="54">
        <f>ROUND(D6*E6,2)</f>
        <v>0</v>
      </c>
      <c r="L6" s="54">
        <f>ROUND(D6*F6,2)</f>
        <v>0</v>
      </c>
      <c r="M6" s="54">
        <f>ROUND(D6*G6,2)</f>
        <v>0</v>
      </c>
      <c r="N6" s="54">
        <f>ROUND(D6*H6,2)</f>
        <v>0</v>
      </c>
      <c r="O6" s="54">
        <f>ROUND(D6*I6,2)</f>
        <v>0</v>
      </c>
      <c r="P6" s="28">
        <f t="shared" ref="P6:P25" si="1">SUM(K6:O6)</f>
        <v>0</v>
      </c>
      <c r="Q6" s="31">
        <f>ROUND(V_2024!AO6*Расх_2024!$D6,2)</f>
        <v>0</v>
      </c>
      <c r="R6" s="31">
        <f>ROUND(V_2024!AP6*Расх_2024!$D6,2)</f>
        <v>0</v>
      </c>
      <c r="S6" s="31">
        <f>ROUND(V_2024!AQ6*Расх_2024!$D6,2)</f>
        <v>0</v>
      </c>
      <c r="T6" s="31">
        <f>ROUND(V_2024!AR6*Расх_2024!$D6,2)</f>
        <v>0</v>
      </c>
      <c r="U6" s="31">
        <f>ROUND(V_2024!AS6*Расх_2024!$D6,2)</f>
        <v>0</v>
      </c>
      <c r="V6" s="30">
        <f>SUM(Q6:U6)</f>
        <v>0</v>
      </c>
      <c r="W6" s="31">
        <f>[1]ФАКТ_КС_расх!AB6</f>
        <v>0</v>
      </c>
      <c r="X6" s="31">
        <f>[1]ФАКТ_КС_расх!AC6</f>
        <v>0</v>
      </c>
      <c r="Y6" s="31">
        <f>[1]ФАКТ_КС_расх!AD6</f>
        <v>0</v>
      </c>
      <c r="Z6" s="31">
        <f>[1]ФАКТ_КС_расх!AE6</f>
        <v>0</v>
      </c>
      <c r="AA6" s="31">
        <f>[1]ФАКТ_КС_расх!AF6</f>
        <v>0</v>
      </c>
      <c r="AB6" s="30">
        <f>SUM(W6:AA6)</f>
        <v>0</v>
      </c>
      <c r="AC6" s="31">
        <f>IFERROR(ROUND(W6/Q6*100,2),0)</f>
        <v>0</v>
      </c>
      <c r="AD6" s="31">
        <f t="shared" ref="AD6:AH21" si="2">IFERROR(ROUND(X6/R6*100,2),0)</f>
        <v>0</v>
      </c>
      <c r="AE6" s="31">
        <f t="shared" si="2"/>
        <v>0</v>
      </c>
      <c r="AF6" s="31">
        <f t="shared" si="2"/>
        <v>0</v>
      </c>
      <c r="AG6" s="31">
        <f t="shared" si="2"/>
        <v>0</v>
      </c>
      <c r="AH6" s="30">
        <f t="shared" si="2"/>
        <v>0</v>
      </c>
      <c r="AI6" s="31">
        <f>Q6-W6</f>
        <v>0</v>
      </c>
      <c r="AJ6" s="31">
        <f t="shared" ref="AJ6:AM22" si="3">R6-X6</f>
        <v>0</v>
      </c>
      <c r="AK6" s="31">
        <f t="shared" si="3"/>
        <v>0</v>
      </c>
      <c r="AL6" s="31">
        <f t="shared" si="3"/>
        <v>0</v>
      </c>
      <c r="AM6" s="31">
        <f>U6-AA6</f>
        <v>0</v>
      </c>
      <c r="AN6" s="30">
        <f t="shared" ref="AN6:AN20" si="4">SUM(AI6:AM6)</f>
        <v>0</v>
      </c>
    </row>
    <row r="7" spans="1:40" ht="47.25" x14ac:dyDescent="0.25">
      <c r="A7" s="20">
        <v>2</v>
      </c>
      <c r="B7" s="21" t="s">
        <v>24</v>
      </c>
      <c r="C7" s="22" t="s">
        <v>25</v>
      </c>
      <c r="D7" s="23">
        <v>5796.27</v>
      </c>
      <c r="E7" s="24">
        <f>V_2024!AC7</f>
        <v>0</v>
      </c>
      <c r="F7" s="24">
        <f>V_2024!AD7</f>
        <v>0</v>
      </c>
      <c r="G7" s="24">
        <f>V_2024!AE7</f>
        <v>0</v>
      </c>
      <c r="H7" s="24">
        <f>V_2024!AF7</f>
        <v>0</v>
      </c>
      <c r="I7" s="24">
        <f>V_2024!AG7</f>
        <v>0</v>
      </c>
      <c r="J7" s="25">
        <f t="shared" si="0"/>
        <v>0</v>
      </c>
      <c r="K7" s="54">
        <f t="shared" ref="K7:K21" si="5">ROUND(D7*E7,2)</f>
        <v>0</v>
      </c>
      <c r="L7" s="54">
        <f t="shared" ref="L7:L21" si="6">ROUND(D7*F7,2)</f>
        <v>0</v>
      </c>
      <c r="M7" s="54">
        <f t="shared" ref="M7:M21" si="7">ROUND(D7*G7,2)</f>
        <v>0</v>
      </c>
      <c r="N7" s="54">
        <f t="shared" ref="N7:N21" si="8">ROUND(D7*H7,2)</f>
        <v>0</v>
      </c>
      <c r="O7" s="54">
        <f t="shared" ref="O7:O21" si="9">ROUND(D7*I7,2)</f>
        <v>0</v>
      </c>
      <c r="P7" s="28">
        <f t="shared" si="1"/>
        <v>0</v>
      </c>
      <c r="Q7" s="31">
        <f>ROUND(V_2024!AO7*Расх_2024!$D7,2)</f>
        <v>0</v>
      </c>
      <c r="R7" s="31">
        <f>ROUND(V_2024!AP7*Расх_2024!$D7,2)</f>
        <v>0</v>
      </c>
      <c r="S7" s="31">
        <f>ROUND(V_2024!AQ7*Расх_2024!$D7,2)</f>
        <v>0</v>
      </c>
      <c r="T7" s="31">
        <f>ROUND(V_2024!AR7*Расх_2024!$D7,2)</f>
        <v>0</v>
      </c>
      <c r="U7" s="31">
        <f>ROUND(V_2024!AS7*Расх_2024!$D7,2)</f>
        <v>0</v>
      </c>
      <c r="V7" s="30">
        <f t="shared" ref="V7:V25" si="10">SUM(Q7:U7)</f>
        <v>0</v>
      </c>
      <c r="W7" s="31">
        <f>[1]ФАКТ_КС_расх!AB7</f>
        <v>0</v>
      </c>
      <c r="X7" s="31">
        <f>[1]ФАКТ_КС_расх!AC7</f>
        <v>0</v>
      </c>
      <c r="Y7" s="31">
        <f>[1]ФАКТ_КС_расх!AD7</f>
        <v>0</v>
      </c>
      <c r="Z7" s="31">
        <f>[1]ФАКТ_КС_расх!AE7</f>
        <v>0</v>
      </c>
      <c r="AA7" s="31">
        <f>[1]ФАКТ_КС_расх!AF7</f>
        <v>0</v>
      </c>
      <c r="AB7" s="30">
        <f t="shared" ref="AB7:AB20" si="11">SUM(W7:AA7)</f>
        <v>0</v>
      </c>
      <c r="AC7" s="31">
        <f>IFERROR(ROUND(W7/Q7*100,2),0)</f>
        <v>0</v>
      </c>
      <c r="AD7" s="31">
        <f t="shared" si="2"/>
        <v>0</v>
      </c>
      <c r="AE7" s="31">
        <f t="shared" si="2"/>
        <v>0</v>
      </c>
      <c r="AF7" s="31">
        <f t="shared" si="2"/>
        <v>0</v>
      </c>
      <c r="AG7" s="31">
        <f t="shared" si="2"/>
        <v>0</v>
      </c>
      <c r="AH7" s="30">
        <f t="shared" si="2"/>
        <v>0</v>
      </c>
      <c r="AI7" s="31">
        <f>Q7-W7</f>
        <v>0</v>
      </c>
      <c r="AJ7" s="31">
        <f t="shared" si="3"/>
        <v>0</v>
      </c>
      <c r="AK7" s="31">
        <f t="shared" si="3"/>
        <v>0</v>
      </c>
      <c r="AL7" s="31">
        <f t="shared" si="3"/>
        <v>0</v>
      </c>
      <c r="AM7" s="31">
        <f t="shared" si="3"/>
        <v>0</v>
      </c>
      <c r="AN7" s="30">
        <f t="shared" si="4"/>
        <v>0</v>
      </c>
    </row>
    <row r="8" spans="1:40" ht="47.25" x14ac:dyDescent="0.25">
      <c r="A8" s="20">
        <v>3</v>
      </c>
      <c r="B8" s="21" t="s">
        <v>26</v>
      </c>
      <c r="C8" s="22" t="s">
        <v>27</v>
      </c>
      <c r="D8" s="23">
        <v>6086.09</v>
      </c>
      <c r="E8" s="24">
        <f>V_2024!AC8</f>
        <v>2200</v>
      </c>
      <c r="F8" s="24">
        <f>V_2024!AD8</f>
        <v>0</v>
      </c>
      <c r="G8" s="24">
        <f>V_2024!AE8</f>
        <v>0</v>
      </c>
      <c r="H8" s="24">
        <f>V_2024!AF8</f>
        <v>723</v>
      </c>
      <c r="I8" s="24">
        <f>V_2024!AG8</f>
        <v>0</v>
      </c>
      <c r="J8" s="25">
        <f t="shared" si="0"/>
        <v>2923</v>
      </c>
      <c r="K8" s="54">
        <f>ROUND(D8*E8,2)</f>
        <v>13389398</v>
      </c>
      <c r="L8" s="54">
        <f t="shared" si="6"/>
        <v>0</v>
      </c>
      <c r="M8" s="54">
        <f t="shared" si="7"/>
        <v>0</v>
      </c>
      <c r="N8" s="54">
        <f t="shared" si="8"/>
        <v>4400243.07</v>
      </c>
      <c r="O8" s="54">
        <f t="shared" si="9"/>
        <v>0</v>
      </c>
      <c r="P8" s="28">
        <f t="shared" si="1"/>
        <v>17789641.07</v>
      </c>
      <c r="Q8" s="31">
        <f>ROUND(V_2024!AO8*Расх_2024!$D8,2)</f>
        <v>3347349.5</v>
      </c>
      <c r="R8" s="31">
        <f>ROUND(V_2024!AP8*Расх_2024!$D8,2)</f>
        <v>0</v>
      </c>
      <c r="S8" s="31">
        <f>ROUND(V_2024!AQ8*Расх_2024!$D8,2)</f>
        <v>0</v>
      </c>
      <c r="T8" s="31">
        <f>ROUND(V_2024!AR8*Расх_2024!$D8,2)</f>
        <v>1101582.29</v>
      </c>
      <c r="U8" s="31">
        <f>ROUND(V_2024!AS8*Расх_2024!$D8,2)</f>
        <v>0</v>
      </c>
      <c r="V8" s="30">
        <f t="shared" si="10"/>
        <v>4448931.79</v>
      </c>
      <c r="W8" s="31">
        <f>[1]ФАКТ_КС_расх!AB8</f>
        <v>1807568.73</v>
      </c>
      <c r="X8" s="31">
        <f>[1]ФАКТ_КС_расх!AC8</f>
        <v>0</v>
      </c>
      <c r="Y8" s="31">
        <f>[1]ФАКТ_КС_расх!AD8</f>
        <v>0</v>
      </c>
      <c r="Z8" s="31">
        <f>[1]ФАКТ_КС_расх!AE8</f>
        <v>1685846.93</v>
      </c>
      <c r="AA8" s="31">
        <f>[1]ФАКТ_КС_расх!AF8</f>
        <v>0</v>
      </c>
      <c r="AB8" s="30">
        <f t="shared" si="11"/>
        <v>3493415.66</v>
      </c>
      <c r="AC8" s="31">
        <f>IFERROR(ROUND(W8/Q8*100,2),0)</f>
        <v>54</v>
      </c>
      <c r="AD8" s="31">
        <f t="shared" si="2"/>
        <v>0</v>
      </c>
      <c r="AE8" s="31">
        <f t="shared" si="2"/>
        <v>0</v>
      </c>
      <c r="AF8" s="31">
        <f t="shared" si="2"/>
        <v>153.04</v>
      </c>
      <c r="AG8" s="31">
        <f t="shared" si="2"/>
        <v>0</v>
      </c>
      <c r="AH8" s="30">
        <f t="shared" si="2"/>
        <v>78.52</v>
      </c>
      <c r="AI8" s="31">
        <f>Q8-W8</f>
        <v>1539780.77</v>
      </c>
      <c r="AJ8" s="31">
        <f t="shared" si="3"/>
        <v>0</v>
      </c>
      <c r="AK8" s="31">
        <f t="shared" si="3"/>
        <v>0</v>
      </c>
      <c r="AL8" s="31">
        <f t="shared" si="3"/>
        <v>-584264.6399999999</v>
      </c>
      <c r="AM8" s="31">
        <f t="shared" si="3"/>
        <v>0</v>
      </c>
      <c r="AN8" s="30">
        <f t="shared" si="4"/>
        <v>955516.13000000012</v>
      </c>
    </row>
    <row r="9" spans="1:40" ht="22.5" customHeight="1" x14ac:dyDescent="0.25">
      <c r="A9" s="20">
        <v>4</v>
      </c>
      <c r="B9" s="21" t="s">
        <v>28</v>
      </c>
      <c r="C9" s="22" t="s">
        <v>29</v>
      </c>
      <c r="D9" s="23">
        <v>6259.98</v>
      </c>
      <c r="E9" s="24">
        <f>V_2024!AC9</f>
        <v>0</v>
      </c>
      <c r="F9" s="24">
        <f>V_2024!AD9</f>
        <v>0</v>
      </c>
      <c r="G9" s="24">
        <f>V_2024!AE9</f>
        <v>0</v>
      </c>
      <c r="H9" s="24">
        <f>V_2024!AF9</f>
        <v>0</v>
      </c>
      <c r="I9" s="24">
        <f>V_2024!AG9</f>
        <v>0</v>
      </c>
      <c r="J9" s="25">
        <f t="shared" si="0"/>
        <v>0</v>
      </c>
      <c r="K9" s="54">
        <f t="shared" si="5"/>
        <v>0</v>
      </c>
      <c r="L9" s="54">
        <f t="shared" si="6"/>
        <v>0</v>
      </c>
      <c r="M9" s="54">
        <f t="shared" si="7"/>
        <v>0</v>
      </c>
      <c r="N9" s="54">
        <f t="shared" si="8"/>
        <v>0</v>
      </c>
      <c r="O9" s="54">
        <f t="shared" si="9"/>
        <v>0</v>
      </c>
      <c r="P9" s="28">
        <f t="shared" si="1"/>
        <v>0</v>
      </c>
      <c r="Q9" s="31">
        <f>ROUND(V_2024!AO9*Расх_2024!$D9,2)</f>
        <v>0</v>
      </c>
      <c r="R9" s="31">
        <f>ROUND(V_2024!AP9*Расх_2024!$D9,2)</f>
        <v>0</v>
      </c>
      <c r="S9" s="31">
        <f>ROUND(V_2024!AQ9*Расх_2024!$D9,2)</f>
        <v>0</v>
      </c>
      <c r="T9" s="31">
        <f>ROUND(V_2024!AR9*Расх_2024!$D9,2)</f>
        <v>0</v>
      </c>
      <c r="U9" s="31">
        <f>ROUND(V_2024!AS9*Расх_2024!$D9,2)</f>
        <v>0</v>
      </c>
      <c r="V9" s="30">
        <f t="shared" si="10"/>
        <v>0</v>
      </c>
      <c r="W9" s="31">
        <f>[1]ФАКТ_КС_расх!AB9</f>
        <v>0</v>
      </c>
      <c r="X9" s="31">
        <f>[1]ФАКТ_КС_расх!AC9</f>
        <v>0</v>
      </c>
      <c r="Y9" s="31">
        <f>[1]ФАКТ_КС_расх!AD9</f>
        <v>0</v>
      </c>
      <c r="Z9" s="31">
        <f>[1]ФАКТ_КС_расх!AE9</f>
        <v>0</v>
      </c>
      <c r="AA9" s="31">
        <f>[1]ФАКТ_КС_расх!AF9</f>
        <v>0</v>
      </c>
      <c r="AB9" s="30">
        <f t="shared" si="11"/>
        <v>0</v>
      </c>
      <c r="AC9" s="31">
        <f t="shared" ref="AC9:AF24" si="12">IFERROR(ROUND(W9/Q9*100,2),0)</f>
        <v>0</v>
      </c>
      <c r="AD9" s="31">
        <f t="shared" si="2"/>
        <v>0</v>
      </c>
      <c r="AE9" s="31">
        <f t="shared" si="2"/>
        <v>0</v>
      </c>
      <c r="AF9" s="31">
        <f t="shared" si="2"/>
        <v>0</v>
      </c>
      <c r="AG9" s="31">
        <f t="shared" si="2"/>
        <v>0</v>
      </c>
      <c r="AH9" s="30">
        <f t="shared" si="2"/>
        <v>0</v>
      </c>
      <c r="AI9" s="31">
        <f t="shared" ref="AI9:AM24" si="13">Q9-W9</f>
        <v>0</v>
      </c>
      <c r="AJ9" s="31">
        <f t="shared" si="3"/>
        <v>0</v>
      </c>
      <c r="AK9" s="31">
        <f t="shared" si="3"/>
        <v>0</v>
      </c>
      <c r="AL9" s="31">
        <f t="shared" si="3"/>
        <v>0</v>
      </c>
      <c r="AM9" s="31">
        <f t="shared" si="3"/>
        <v>0</v>
      </c>
      <c r="AN9" s="30">
        <f t="shared" si="4"/>
        <v>0</v>
      </c>
    </row>
    <row r="10" spans="1:40" ht="25.5" customHeight="1" x14ac:dyDescent="0.25">
      <c r="A10" s="20">
        <v>5</v>
      </c>
      <c r="B10" s="21" t="s">
        <v>30</v>
      </c>
      <c r="C10" s="22" t="s">
        <v>31</v>
      </c>
      <c r="D10" s="23">
        <v>5332.57</v>
      </c>
      <c r="E10" s="24">
        <f>V_2024!AC10</f>
        <v>0</v>
      </c>
      <c r="F10" s="24">
        <f>V_2024!AD10</f>
        <v>0</v>
      </c>
      <c r="G10" s="24">
        <f>V_2024!AE10</f>
        <v>0</v>
      </c>
      <c r="H10" s="24">
        <f>V_2024!AF10</f>
        <v>35</v>
      </c>
      <c r="I10" s="24">
        <f>V_2024!AG10</f>
        <v>0</v>
      </c>
      <c r="J10" s="25">
        <f t="shared" si="0"/>
        <v>35</v>
      </c>
      <c r="K10" s="54">
        <f t="shared" si="5"/>
        <v>0</v>
      </c>
      <c r="L10" s="54">
        <f t="shared" si="6"/>
        <v>0</v>
      </c>
      <c r="M10" s="54">
        <f t="shared" si="7"/>
        <v>0</v>
      </c>
      <c r="N10" s="54">
        <f t="shared" si="8"/>
        <v>186639.95</v>
      </c>
      <c r="O10" s="54">
        <f t="shared" si="9"/>
        <v>0</v>
      </c>
      <c r="P10" s="28">
        <f t="shared" si="1"/>
        <v>186639.95</v>
      </c>
      <c r="Q10" s="31">
        <f>ROUND(V_2024!AO10*Расх_2024!$D10,2)</f>
        <v>0</v>
      </c>
      <c r="R10" s="31">
        <f>ROUND(V_2024!AP10*Расх_2024!$D10,2)</f>
        <v>0</v>
      </c>
      <c r="S10" s="31">
        <f>ROUND(V_2024!AQ10*Расх_2024!$D10,2)</f>
        <v>0</v>
      </c>
      <c r="T10" s="31">
        <f>ROUND(V_2024!AR10*Расх_2024!$D10,2)</f>
        <v>47993.13</v>
      </c>
      <c r="U10" s="31">
        <f>ROUND(V_2024!AS10*Расх_2024!$D10,2)</f>
        <v>0</v>
      </c>
      <c r="V10" s="30">
        <f t="shared" si="10"/>
        <v>47993.13</v>
      </c>
      <c r="W10" s="31">
        <f>[1]ФАКТ_КС_расх!AB10</f>
        <v>0</v>
      </c>
      <c r="X10" s="31">
        <f>[1]ФАКТ_КС_расх!AC10</f>
        <v>0</v>
      </c>
      <c r="Y10" s="31">
        <f>[1]ФАКТ_КС_расх!AD10</f>
        <v>0</v>
      </c>
      <c r="Z10" s="31">
        <f>[1]ФАКТ_КС_расх!AE10</f>
        <v>0</v>
      </c>
      <c r="AA10" s="31">
        <f>[1]ФАКТ_КС_расх!AF10</f>
        <v>0</v>
      </c>
      <c r="AB10" s="30">
        <f t="shared" si="11"/>
        <v>0</v>
      </c>
      <c r="AC10" s="31">
        <f t="shared" si="12"/>
        <v>0</v>
      </c>
      <c r="AD10" s="31">
        <f t="shared" si="2"/>
        <v>0</v>
      </c>
      <c r="AE10" s="31">
        <f t="shared" si="2"/>
        <v>0</v>
      </c>
      <c r="AF10" s="31">
        <f t="shared" si="2"/>
        <v>0</v>
      </c>
      <c r="AG10" s="31">
        <f t="shared" si="2"/>
        <v>0</v>
      </c>
      <c r="AH10" s="30">
        <f t="shared" si="2"/>
        <v>0</v>
      </c>
      <c r="AI10" s="31">
        <f t="shared" si="13"/>
        <v>0</v>
      </c>
      <c r="AJ10" s="31">
        <f t="shared" si="3"/>
        <v>0</v>
      </c>
      <c r="AK10" s="31">
        <f t="shared" si="3"/>
        <v>0</v>
      </c>
      <c r="AL10" s="31">
        <f t="shared" si="3"/>
        <v>47993.13</v>
      </c>
      <c r="AM10" s="31">
        <f t="shared" si="3"/>
        <v>0</v>
      </c>
      <c r="AN10" s="30">
        <f t="shared" si="4"/>
        <v>47993.13</v>
      </c>
    </row>
    <row r="11" spans="1:40" ht="47.25" x14ac:dyDescent="0.25">
      <c r="A11" s="20">
        <v>6</v>
      </c>
      <c r="B11" s="21" t="s">
        <v>32</v>
      </c>
      <c r="C11" s="22" t="s">
        <v>33</v>
      </c>
      <c r="D11" s="23">
        <v>15997.71</v>
      </c>
      <c r="E11" s="24">
        <f>V_2024!AC11</f>
        <v>0</v>
      </c>
      <c r="F11" s="24">
        <f>V_2024!AD11</f>
        <v>0</v>
      </c>
      <c r="G11" s="24">
        <f>V_2024!AE11</f>
        <v>0</v>
      </c>
      <c r="H11" s="24">
        <f>V_2024!AF11</f>
        <v>1</v>
      </c>
      <c r="I11" s="24">
        <f>V_2024!AG11</f>
        <v>0</v>
      </c>
      <c r="J11" s="25">
        <f t="shared" si="0"/>
        <v>1</v>
      </c>
      <c r="K11" s="54">
        <f t="shared" si="5"/>
        <v>0</v>
      </c>
      <c r="L11" s="54">
        <f t="shared" si="6"/>
        <v>0</v>
      </c>
      <c r="M11" s="54">
        <f t="shared" si="7"/>
        <v>0</v>
      </c>
      <c r="N11" s="54">
        <f t="shared" si="8"/>
        <v>15997.71</v>
      </c>
      <c r="O11" s="54">
        <f t="shared" si="9"/>
        <v>0</v>
      </c>
      <c r="P11" s="28">
        <f t="shared" si="1"/>
        <v>15997.71</v>
      </c>
      <c r="Q11" s="31">
        <f>ROUND(V_2024!AO11*Расх_2024!$D11,2)</f>
        <v>0</v>
      </c>
      <c r="R11" s="31">
        <f>ROUND(V_2024!AP11*Расх_2024!$D11,2)</f>
        <v>0</v>
      </c>
      <c r="S11" s="31">
        <f>ROUND(V_2024!AQ11*Расх_2024!$D11,2)</f>
        <v>0</v>
      </c>
      <c r="T11" s="31">
        <f>ROUND(V_2024!AR11*Расх_2024!$D11,2)</f>
        <v>0</v>
      </c>
      <c r="U11" s="31">
        <f>ROUND(V_2024!AS11*Расх_2024!$D11,2)</f>
        <v>0</v>
      </c>
      <c r="V11" s="30">
        <f t="shared" si="10"/>
        <v>0</v>
      </c>
      <c r="W11" s="31">
        <f>[1]ФАКТ_КС_расх!AB11</f>
        <v>0</v>
      </c>
      <c r="X11" s="31">
        <f>[1]ФАКТ_КС_расх!AC11</f>
        <v>0</v>
      </c>
      <c r="Y11" s="31">
        <f>[1]ФАКТ_КС_расх!AD11</f>
        <v>0</v>
      </c>
      <c r="Z11" s="31">
        <f>[1]ФАКТ_КС_расх!AE11</f>
        <v>0</v>
      </c>
      <c r="AA11" s="31">
        <f>[1]ФАКТ_КС_расх!AF11</f>
        <v>0</v>
      </c>
      <c r="AB11" s="30">
        <f t="shared" si="11"/>
        <v>0</v>
      </c>
      <c r="AC11" s="31">
        <f t="shared" si="12"/>
        <v>0</v>
      </c>
      <c r="AD11" s="31">
        <f t="shared" si="2"/>
        <v>0</v>
      </c>
      <c r="AE11" s="31">
        <f t="shared" si="2"/>
        <v>0</v>
      </c>
      <c r="AF11" s="31">
        <f t="shared" si="2"/>
        <v>0</v>
      </c>
      <c r="AG11" s="31">
        <f t="shared" si="2"/>
        <v>0</v>
      </c>
      <c r="AH11" s="30">
        <f t="shared" si="2"/>
        <v>0</v>
      </c>
      <c r="AI11" s="31">
        <f t="shared" si="13"/>
        <v>0</v>
      </c>
      <c r="AJ11" s="31">
        <f t="shared" si="3"/>
        <v>0</v>
      </c>
      <c r="AK11" s="31">
        <f t="shared" si="3"/>
        <v>0</v>
      </c>
      <c r="AL11" s="31">
        <f t="shared" si="3"/>
        <v>0</v>
      </c>
      <c r="AM11" s="31">
        <f t="shared" si="3"/>
        <v>0</v>
      </c>
      <c r="AN11" s="30">
        <f t="shared" si="4"/>
        <v>0</v>
      </c>
    </row>
    <row r="12" spans="1:40" ht="21.75" customHeight="1" x14ac:dyDescent="0.25">
      <c r="A12" s="20">
        <v>7</v>
      </c>
      <c r="B12" s="21" t="s">
        <v>34</v>
      </c>
      <c r="C12" s="22" t="s">
        <v>35</v>
      </c>
      <c r="D12" s="23">
        <v>16693.27</v>
      </c>
      <c r="E12" s="24">
        <f>V_2024!AC12</f>
        <v>0</v>
      </c>
      <c r="F12" s="24">
        <f>V_2024!AD12</f>
        <v>0</v>
      </c>
      <c r="G12" s="24">
        <f>V_2024!AE12</f>
        <v>0</v>
      </c>
      <c r="H12" s="24">
        <f>V_2024!AF12</f>
        <v>0</v>
      </c>
      <c r="I12" s="24">
        <f>V_2024!AG12</f>
        <v>0</v>
      </c>
      <c r="J12" s="25">
        <f t="shared" si="0"/>
        <v>0</v>
      </c>
      <c r="K12" s="54">
        <f t="shared" si="5"/>
        <v>0</v>
      </c>
      <c r="L12" s="54">
        <f t="shared" si="6"/>
        <v>0</v>
      </c>
      <c r="M12" s="54">
        <f t="shared" si="7"/>
        <v>0</v>
      </c>
      <c r="N12" s="54">
        <f t="shared" si="8"/>
        <v>0</v>
      </c>
      <c r="O12" s="54">
        <f t="shared" si="9"/>
        <v>0</v>
      </c>
      <c r="P12" s="28">
        <f t="shared" si="1"/>
        <v>0</v>
      </c>
      <c r="Q12" s="31">
        <f>ROUND(V_2024!AO12*Расх_2024!$D12,2)</f>
        <v>0</v>
      </c>
      <c r="R12" s="31">
        <f>ROUND(V_2024!AP12*Расх_2024!$D12,2)</f>
        <v>0</v>
      </c>
      <c r="S12" s="31">
        <f>ROUND(V_2024!AQ12*Расх_2024!$D12,2)</f>
        <v>0</v>
      </c>
      <c r="T12" s="31">
        <f>ROUND(V_2024!AR12*Расх_2024!$D12,2)</f>
        <v>0</v>
      </c>
      <c r="U12" s="31">
        <f>ROUND(V_2024!AS12*Расх_2024!$D12,2)</f>
        <v>0</v>
      </c>
      <c r="V12" s="30">
        <f t="shared" si="10"/>
        <v>0</v>
      </c>
      <c r="W12" s="31">
        <f>[1]ФАКТ_КС_расх!AB12</f>
        <v>0</v>
      </c>
      <c r="X12" s="31">
        <f>[1]ФАКТ_КС_расх!AC12</f>
        <v>0</v>
      </c>
      <c r="Y12" s="31">
        <f>[1]ФАКТ_КС_расх!AD12</f>
        <v>0</v>
      </c>
      <c r="Z12" s="31">
        <f>[1]ФАКТ_КС_расх!AE12</f>
        <v>0</v>
      </c>
      <c r="AA12" s="31">
        <f>[1]ФАКТ_КС_расх!AF12</f>
        <v>0</v>
      </c>
      <c r="AB12" s="30">
        <f t="shared" si="11"/>
        <v>0</v>
      </c>
      <c r="AC12" s="31">
        <f t="shared" si="12"/>
        <v>0</v>
      </c>
      <c r="AD12" s="31">
        <f t="shared" si="2"/>
        <v>0</v>
      </c>
      <c r="AE12" s="31">
        <f t="shared" si="2"/>
        <v>0</v>
      </c>
      <c r="AF12" s="31">
        <f t="shared" si="2"/>
        <v>0</v>
      </c>
      <c r="AG12" s="31">
        <f t="shared" si="2"/>
        <v>0</v>
      </c>
      <c r="AH12" s="30">
        <f t="shared" si="2"/>
        <v>0</v>
      </c>
      <c r="AI12" s="31">
        <f t="shared" si="13"/>
        <v>0</v>
      </c>
      <c r="AJ12" s="31">
        <f t="shared" si="3"/>
        <v>0</v>
      </c>
      <c r="AK12" s="31">
        <f t="shared" si="3"/>
        <v>0</v>
      </c>
      <c r="AL12" s="31">
        <f t="shared" si="3"/>
        <v>0</v>
      </c>
      <c r="AM12" s="31">
        <f t="shared" si="3"/>
        <v>0</v>
      </c>
      <c r="AN12" s="30">
        <f t="shared" si="4"/>
        <v>0</v>
      </c>
    </row>
    <row r="13" spans="1:40" ht="31.5" x14ac:dyDescent="0.25">
      <c r="A13" s="20">
        <v>8</v>
      </c>
      <c r="B13" s="21" t="s">
        <v>36</v>
      </c>
      <c r="C13" s="22" t="s">
        <v>37</v>
      </c>
      <c r="D13" s="23">
        <v>14548.65</v>
      </c>
      <c r="E13" s="24">
        <f>V_2024!AC13</f>
        <v>0</v>
      </c>
      <c r="F13" s="24">
        <f>V_2024!AD13</f>
        <v>0</v>
      </c>
      <c r="G13" s="24">
        <f>V_2024!AE13</f>
        <v>0</v>
      </c>
      <c r="H13" s="24">
        <f>V_2024!AF13</f>
        <v>0</v>
      </c>
      <c r="I13" s="24">
        <f>V_2024!AG13</f>
        <v>0</v>
      </c>
      <c r="J13" s="25">
        <f t="shared" si="0"/>
        <v>0</v>
      </c>
      <c r="K13" s="54">
        <f t="shared" si="5"/>
        <v>0</v>
      </c>
      <c r="L13" s="54">
        <f t="shared" si="6"/>
        <v>0</v>
      </c>
      <c r="M13" s="54">
        <f t="shared" si="7"/>
        <v>0</v>
      </c>
      <c r="N13" s="54">
        <f t="shared" si="8"/>
        <v>0</v>
      </c>
      <c r="O13" s="54">
        <f t="shared" si="9"/>
        <v>0</v>
      </c>
      <c r="P13" s="28">
        <f t="shared" si="1"/>
        <v>0</v>
      </c>
      <c r="Q13" s="31">
        <f>ROUND(V_2024!AO13*Расх_2024!$D13,2)</f>
        <v>0</v>
      </c>
      <c r="R13" s="31">
        <f>ROUND(V_2024!AP13*Расх_2024!$D13,2)</f>
        <v>0</v>
      </c>
      <c r="S13" s="31">
        <f>ROUND(V_2024!AQ13*Расх_2024!$D13,2)</f>
        <v>0</v>
      </c>
      <c r="T13" s="31">
        <f>ROUND(V_2024!AR13*Расх_2024!$D13,2)</f>
        <v>0</v>
      </c>
      <c r="U13" s="31">
        <f>ROUND(V_2024!AS13*Расх_2024!$D13,2)</f>
        <v>0</v>
      </c>
      <c r="V13" s="30">
        <f t="shared" si="10"/>
        <v>0</v>
      </c>
      <c r="W13" s="31">
        <f>[1]ФАКТ_КС_расх!AB13</f>
        <v>0</v>
      </c>
      <c r="X13" s="31">
        <f>[1]ФАКТ_КС_расх!AC13</f>
        <v>0</v>
      </c>
      <c r="Y13" s="31">
        <f>[1]ФАКТ_КС_расх!AD13</f>
        <v>0</v>
      </c>
      <c r="Z13" s="31">
        <f>[1]ФАКТ_КС_расх!AE13</f>
        <v>0</v>
      </c>
      <c r="AA13" s="31">
        <f>[1]ФАКТ_КС_расх!AF13</f>
        <v>0</v>
      </c>
      <c r="AB13" s="30">
        <f t="shared" si="11"/>
        <v>0</v>
      </c>
      <c r="AC13" s="31">
        <f t="shared" si="12"/>
        <v>0</v>
      </c>
      <c r="AD13" s="31">
        <f t="shared" si="2"/>
        <v>0</v>
      </c>
      <c r="AE13" s="31">
        <f t="shared" si="2"/>
        <v>0</v>
      </c>
      <c r="AF13" s="31">
        <f t="shared" si="2"/>
        <v>0</v>
      </c>
      <c r="AG13" s="31">
        <f t="shared" si="2"/>
        <v>0</v>
      </c>
      <c r="AH13" s="30">
        <f t="shared" si="2"/>
        <v>0</v>
      </c>
      <c r="AI13" s="31">
        <f t="shared" si="13"/>
        <v>0</v>
      </c>
      <c r="AJ13" s="31">
        <f t="shared" si="3"/>
        <v>0</v>
      </c>
      <c r="AK13" s="31">
        <f t="shared" si="3"/>
        <v>0</v>
      </c>
      <c r="AL13" s="31">
        <f t="shared" si="3"/>
        <v>0</v>
      </c>
      <c r="AM13" s="31">
        <f t="shared" si="3"/>
        <v>0</v>
      </c>
      <c r="AN13" s="30">
        <f t="shared" si="4"/>
        <v>0</v>
      </c>
    </row>
    <row r="14" spans="1:40" ht="31.5" x14ac:dyDescent="0.25">
      <c r="A14" s="20">
        <v>9</v>
      </c>
      <c r="B14" s="21" t="s">
        <v>38</v>
      </c>
      <c r="C14" s="22" t="s">
        <v>39</v>
      </c>
      <c r="D14" s="23">
        <v>17446.78</v>
      </c>
      <c r="E14" s="24">
        <f>V_2024!AC14</f>
        <v>450</v>
      </c>
      <c r="F14" s="24">
        <f>V_2024!AD14</f>
        <v>3</v>
      </c>
      <c r="G14" s="24">
        <f>V_2024!AE14</f>
        <v>0</v>
      </c>
      <c r="H14" s="24">
        <f>V_2024!AF14</f>
        <v>3</v>
      </c>
      <c r="I14" s="24">
        <f>V_2024!AG14</f>
        <v>0</v>
      </c>
      <c r="J14" s="25">
        <f t="shared" si="0"/>
        <v>456</v>
      </c>
      <c r="K14" s="54">
        <f>ROUND(D14*E14,2)</f>
        <v>7851051</v>
      </c>
      <c r="L14" s="54">
        <f t="shared" si="6"/>
        <v>52340.34</v>
      </c>
      <c r="M14" s="54">
        <f t="shared" si="7"/>
        <v>0</v>
      </c>
      <c r="N14" s="54">
        <f t="shared" si="8"/>
        <v>52340.34</v>
      </c>
      <c r="O14" s="54">
        <f t="shared" si="9"/>
        <v>0</v>
      </c>
      <c r="P14" s="28">
        <f t="shared" si="1"/>
        <v>7955731.6799999997</v>
      </c>
      <c r="Q14" s="31">
        <f>ROUND(V_2024!AO14*Расх_2024!$D14,2)</f>
        <v>1971486.14</v>
      </c>
      <c r="R14" s="31">
        <f>ROUND(V_2024!AP14*Расх_2024!$D14,2)</f>
        <v>17446.78</v>
      </c>
      <c r="S14" s="31">
        <f>ROUND(V_2024!AQ14*Расх_2024!$D14,2)</f>
        <v>0</v>
      </c>
      <c r="T14" s="31">
        <f>ROUND(V_2024!AR14*Расх_2024!$D14,2)</f>
        <v>17446.78</v>
      </c>
      <c r="U14" s="31">
        <f>ROUND(V_2024!AS14*Расх_2024!$D14,2)</f>
        <v>0</v>
      </c>
      <c r="V14" s="30">
        <f t="shared" si="10"/>
        <v>2006379.7</v>
      </c>
      <c r="W14" s="31">
        <f>[1]ФАКТ_КС_расх!AB14</f>
        <v>0</v>
      </c>
      <c r="X14" s="31">
        <f>[1]ФАКТ_КС_расх!AC14</f>
        <v>0</v>
      </c>
      <c r="Y14" s="31">
        <f>[1]ФАКТ_КС_расх!AD14</f>
        <v>0</v>
      </c>
      <c r="Z14" s="31">
        <f>[1]ФАКТ_КС_расх!AE14</f>
        <v>0</v>
      </c>
      <c r="AA14" s="31">
        <f>[1]ФАКТ_КС_расх!AF14</f>
        <v>0</v>
      </c>
      <c r="AB14" s="30">
        <f t="shared" si="11"/>
        <v>0</v>
      </c>
      <c r="AC14" s="31">
        <f t="shared" si="12"/>
        <v>0</v>
      </c>
      <c r="AD14" s="31">
        <f t="shared" si="2"/>
        <v>0</v>
      </c>
      <c r="AE14" s="31">
        <f t="shared" si="2"/>
        <v>0</v>
      </c>
      <c r="AF14" s="31">
        <f t="shared" si="2"/>
        <v>0</v>
      </c>
      <c r="AG14" s="31">
        <f t="shared" si="2"/>
        <v>0</v>
      </c>
      <c r="AH14" s="30">
        <f t="shared" si="2"/>
        <v>0</v>
      </c>
      <c r="AI14" s="31">
        <f t="shared" si="13"/>
        <v>1971486.14</v>
      </c>
      <c r="AJ14" s="31">
        <f t="shared" si="3"/>
        <v>17446.78</v>
      </c>
      <c r="AK14" s="31">
        <f t="shared" si="3"/>
        <v>0</v>
      </c>
      <c r="AL14" s="31">
        <f>T14-Z14</f>
        <v>17446.78</v>
      </c>
      <c r="AM14" s="31">
        <f t="shared" si="3"/>
        <v>0</v>
      </c>
      <c r="AN14" s="30">
        <f t="shared" si="4"/>
        <v>2006379.7</v>
      </c>
    </row>
    <row r="15" spans="1:40" ht="31.5" x14ac:dyDescent="0.25">
      <c r="A15" s="20">
        <v>10</v>
      </c>
      <c r="B15" s="21" t="s">
        <v>40</v>
      </c>
      <c r="C15" s="22" t="s">
        <v>41</v>
      </c>
      <c r="D15" s="23">
        <v>30303.91</v>
      </c>
      <c r="E15" s="24">
        <f>V_2024!AC15</f>
        <v>0</v>
      </c>
      <c r="F15" s="24">
        <f>V_2024!AD15</f>
        <v>0</v>
      </c>
      <c r="G15" s="24">
        <f>V_2024!AE15</f>
        <v>20</v>
      </c>
      <c r="H15" s="24">
        <f>V_2024!AF15</f>
        <v>0</v>
      </c>
      <c r="I15" s="24">
        <f>V_2024!AG15</f>
        <v>0</v>
      </c>
      <c r="J15" s="25">
        <f t="shared" si="0"/>
        <v>20</v>
      </c>
      <c r="K15" s="54">
        <f t="shared" si="5"/>
        <v>0</v>
      </c>
      <c r="L15" s="54">
        <f t="shared" si="6"/>
        <v>0</v>
      </c>
      <c r="M15" s="54">
        <f t="shared" si="7"/>
        <v>606078.19999999995</v>
      </c>
      <c r="N15" s="54">
        <f t="shared" si="8"/>
        <v>0</v>
      </c>
      <c r="O15" s="54">
        <f t="shared" si="9"/>
        <v>0</v>
      </c>
      <c r="P15" s="28">
        <f t="shared" si="1"/>
        <v>606078.19999999995</v>
      </c>
      <c r="Q15" s="31">
        <f>ROUND(V_2024!AO15*Расх_2024!$D15,2)</f>
        <v>0</v>
      </c>
      <c r="R15" s="31">
        <f>ROUND(V_2024!AP15*Расх_2024!$D15,2)</f>
        <v>0</v>
      </c>
      <c r="S15" s="31">
        <f>ROUND(V_2024!AQ15*Расх_2024!$D15,2)</f>
        <v>151519.54999999999</v>
      </c>
      <c r="T15" s="31">
        <f>ROUND(V_2024!AR15*Расх_2024!$D15,2)</f>
        <v>0</v>
      </c>
      <c r="U15" s="31">
        <f>ROUND(V_2024!AS15*Расх_2024!$D15,2)</f>
        <v>0</v>
      </c>
      <c r="V15" s="30">
        <f t="shared" si="10"/>
        <v>151519.54999999999</v>
      </c>
      <c r="W15" s="31">
        <f>[1]ФАКТ_КС_расх!AB15</f>
        <v>0</v>
      </c>
      <c r="X15" s="31">
        <f>[1]ФАКТ_КС_расх!AC15</f>
        <v>0</v>
      </c>
      <c r="Y15" s="31">
        <f>[1]ФАКТ_КС_расх!AD15</f>
        <v>0</v>
      </c>
      <c r="Z15" s="31">
        <f>[1]ФАКТ_КС_расх!AE15</f>
        <v>0</v>
      </c>
      <c r="AA15" s="31">
        <f>[1]ФАКТ_КС_расх!AF15</f>
        <v>0</v>
      </c>
      <c r="AB15" s="30">
        <f t="shared" si="11"/>
        <v>0</v>
      </c>
      <c r="AC15" s="31">
        <f t="shared" si="12"/>
        <v>0</v>
      </c>
      <c r="AD15" s="31">
        <f t="shared" si="2"/>
        <v>0</v>
      </c>
      <c r="AE15" s="31">
        <f t="shared" si="2"/>
        <v>0</v>
      </c>
      <c r="AF15" s="31">
        <f t="shared" si="2"/>
        <v>0</v>
      </c>
      <c r="AG15" s="31">
        <f t="shared" si="2"/>
        <v>0</v>
      </c>
      <c r="AH15" s="30">
        <f t="shared" si="2"/>
        <v>0</v>
      </c>
      <c r="AI15" s="31">
        <f t="shared" si="13"/>
        <v>0</v>
      </c>
      <c r="AJ15" s="31">
        <f t="shared" si="3"/>
        <v>0</v>
      </c>
      <c r="AK15" s="31">
        <f t="shared" si="3"/>
        <v>151519.54999999999</v>
      </c>
      <c r="AL15" s="31">
        <f t="shared" si="3"/>
        <v>0</v>
      </c>
      <c r="AM15" s="31">
        <f t="shared" si="3"/>
        <v>0</v>
      </c>
      <c r="AN15" s="30">
        <f>SUM(AI15:AM15)</f>
        <v>151519.54999999999</v>
      </c>
    </row>
    <row r="16" spans="1:40" ht="31.5" x14ac:dyDescent="0.25">
      <c r="A16" s="20">
        <v>11</v>
      </c>
      <c r="B16" s="21" t="s">
        <v>42</v>
      </c>
      <c r="C16" s="22" t="s">
        <v>43</v>
      </c>
      <c r="D16" s="23">
        <v>31752.48</v>
      </c>
      <c r="E16" s="24">
        <f>V_2024!AC16</f>
        <v>0</v>
      </c>
      <c r="F16" s="24">
        <f>V_2024!AD16</f>
        <v>0</v>
      </c>
      <c r="G16" s="24">
        <f>V_2024!AE16</f>
        <v>0</v>
      </c>
      <c r="H16" s="24">
        <f>V_2024!AF16</f>
        <v>8</v>
      </c>
      <c r="I16" s="24">
        <f>V_2024!AG16</f>
        <v>0</v>
      </c>
      <c r="J16" s="25">
        <f t="shared" si="0"/>
        <v>8</v>
      </c>
      <c r="K16" s="54">
        <f t="shared" si="5"/>
        <v>0</v>
      </c>
      <c r="L16" s="54">
        <f t="shared" si="6"/>
        <v>0</v>
      </c>
      <c r="M16" s="54">
        <f t="shared" si="7"/>
        <v>0</v>
      </c>
      <c r="N16" s="54">
        <f t="shared" si="8"/>
        <v>254019.84</v>
      </c>
      <c r="O16" s="54">
        <f t="shared" si="9"/>
        <v>0</v>
      </c>
      <c r="P16" s="28">
        <f t="shared" si="1"/>
        <v>254019.84</v>
      </c>
      <c r="Q16" s="31">
        <f>ROUND(V_2024!AO16*Расх_2024!$D16,2)</f>
        <v>0</v>
      </c>
      <c r="R16" s="31">
        <f>ROUND(V_2024!AP16*Расх_2024!$D16,2)</f>
        <v>0</v>
      </c>
      <c r="S16" s="31">
        <f>ROUND(V_2024!AQ16*Расх_2024!$D16,2)</f>
        <v>0</v>
      </c>
      <c r="T16" s="31">
        <f>ROUND(V_2024!AR16*Расх_2024!$D16,2)</f>
        <v>63504.959999999999</v>
      </c>
      <c r="U16" s="31">
        <f>ROUND(V_2024!AS16*Расх_2024!$D16,2)</f>
        <v>0</v>
      </c>
      <c r="V16" s="30">
        <f t="shared" si="10"/>
        <v>63504.959999999999</v>
      </c>
      <c r="W16" s="31">
        <f>[1]ФАКТ_КС_расх!AB16</f>
        <v>0</v>
      </c>
      <c r="X16" s="31">
        <f>[1]ФАКТ_КС_расх!AC16</f>
        <v>0</v>
      </c>
      <c r="Y16" s="31">
        <f>[1]ФАКТ_КС_расх!AD16</f>
        <v>0</v>
      </c>
      <c r="Z16" s="31">
        <f>[1]ФАКТ_КС_расх!AE16</f>
        <v>0</v>
      </c>
      <c r="AA16" s="31">
        <f>[1]ФАКТ_КС_расх!AF16</f>
        <v>0</v>
      </c>
      <c r="AB16" s="30">
        <f t="shared" si="11"/>
        <v>0</v>
      </c>
      <c r="AC16" s="31">
        <f t="shared" si="12"/>
        <v>0</v>
      </c>
      <c r="AD16" s="31">
        <f t="shared" si="2"/>
        <v>0</v>
      </c>
      <c r="AE16" s="31">
        <f t="shared" si="2"/>
        <v>0</v>
      </c>
      <c r="AF16" s="31">
        <f t="shared" si="2"/>
        <v>0</v>
      </c>
      <c r="AG16" s="31">
        <f t="shared" si="2"/>
        <v>0</v>
      </c>
      <c r="AH16" s="30">
        <f t="shared" si="2"/>
        <v>0</v>
      </c>
      <c r="AI16" s="31">
        <f t="shared" si="13"/>
        <v>0</v>
      </c>
      <c r="AJ16" s="31">
        <f t="shared" si="3"/>
        <v>0</v>
      </c>
      <c r="AK16" s="31">
        <f t="shared" si="3"/>
        <v>0</v>
      </c>
      <c r="AL16" s="31">
        <f t="shared" si="3"/>
        <v>63504.959999999999</v>
      </c>
      <c r="AM16" s="31">
        <f t="shared" si="3"/>
        <v>0</v>
      </c>
      <c r="AN16" s="30">
        <f t="shared" si="4"/>
        <v>63504.959999999999</v>
      </c>
    </row>
    <row r="17" spans="1:40" ht="34.5" customHeight="1" x14ac:dyDescent="0.25">
      <c r="A17" s="20">
        <v>12</v>
      </c>
      <c r="B17" s="21" t="s">
        <v>44</v>
      </c>
      <c r="C17" s="22" t="s">
        <v>45</v>
      </c>
      <c r="D17" s="23">
        <v>33201.040000000001</v>
      </c>
      <c r="E17" s="24">
        <f>V_2024!AC17</f>
        <v>0</v>
      </c>
      <c r="F17" s="24">
        <f>V_2024!AD17</f>
        <v>0</v>
      </c>
      <c r="G17" s="24">
        <f>V_2024!AE17</f>
        <v>0</v>
      </c>
      <c r="H17" s="24">
        <f>V_2024!AF17</f>
        <v>101</v>
      </c>
      <c r="I17" s="24">
        <f>V_2024!AG17</f>
        <v>120</v>
      </c>
      <c r="J17" s="25">
        <f t="shared" si="0"/>
        <v>221</v>
      </c>
      <c r="K17" s="54">
        <f t="shared" si="5"/>
        <v>0</v>
      </c>
      <c r="L17" s="54">
        <f t="shared" si="6"/>
        <v>0</v>
      </c>
      <c r="M17" s="54">
        <f t="shared" si="7"/>
        <v>0</v>
      </c>
      <c r="N17" s="54">
        <f t="shared" si="8"/>
        <v>3353305.04</v>
      </c>
      <c r="O17" s="54">
        <f t="shared" si="9"/>
        <v>3984124.8</v>
      </c>
      <c r="P17" s="28">
        <f t="shared" si="1"/>
        <v>7337429.8399999999</v>
      </c>
      <c r="Q17" s="31">
        <f>ROUND(V_2024!AO17*Расх_2024!$D17,2)</f>
        <v>0</v>
      </c>
      <c r="R17" s="31">
        <f>ROUND(V_2024!AP17*Расх_2024!$D17,2)</f>
        <v>0</v>
      </c>
      <c r="S17" s="31">
        <f>ROUND(V_2024!AQ17*Расх_2024!$D17,2)</f>
        <v>0</v>
      </c>
      <c r="T17" s="31">
        <f>ROUND(V_2024!AR17*Расх_2024!$D17,2)</f>
        <v>830026</v>
      </c>
      <c r="U17" s="31">
        <f>ROUND(V_2024!AS17*Расх_2024!$D17,2)</f>
        <v>996031.2</v>
      </c>
      <c r="V17" s="30">
        <f t="shared" si="10"/>
        <v>1826057.2</v>
      </c>
      <c r="W17" s="31">
        <f>[1]ФАКТ_КС_расх!AB17</f>
        <v>1693253.04</v>
      </c>
      <c r="X17" s="31">
        <f>[1]ФАКТ_КС_расх!AC17</f>
        <v>365211.44</v>
      </c>
      <c r="Y17" s="31">
        <f>[1]ФАКТ_КС_расх!AD17</f>
        <v>0</v>
      </c>
      <c r="Z17" s="31">
        <f>[1]ФАКТ_КС_расх!AE17</f>
        <v>0</v>
      </c>
      <c r="AA17" s="31">
        <f>[1]ФАКТ_КС_расх!AF17</f>
        <v>464814.56000000006</v>
      </c>
      <c r="AB17" s="30">
        <f>SUM(W17:AA17)</f>
        <v>2523279.04</v>
      </c>
      <c r="AC17" s="31">
        <f>IFERROR(ROUND(W17/Q17*100,2),0)</f>
        <v>0</v>
      </c>
      <c r="AD17" s="31">
        <f t="shared" si="2"/>
        <v>0</v>
      </c>
      <c r="AE17" s="31">
        <f t="shared" si="2"/>
        <v>0</v>
      </c>
      <c r="AF17" s="31">
        <f t="shared" si="2"/>
        <v>0</v>
      </c>
      <c r="AG17" s="31">
        <f>IFERROR(ROUND(AA17/U17*100,2),0)</f>
        <v>46.67</v>
      </c>
      <c r="AH17" s="30">
        <f>IFERROR(ROUND(AB17/V17*100,2),0)</f>
        <v>138.18</v>
      </c>
      <c r="AI17" s="31">
        <f>Q17-W17</f>
        <v>-1693253.04</v>
      </c>
      <c r="AJ17" s="31">
        <f t="shared" si="3"/>
        <v>-365211.44</v>
      </c>
      <c r="AK17" s="31">
        <f t="shared" si="3"/>
        <v>0</v>
      </c>
      <c r="AL17" s="31">
        <f t="shared" si="3"/>
        <v>830026</v>
      </c>
      <c r="AM17" s="31">
        <f t="shared" si="3"/>
        <v>531216.6399999999</v>
      </c>
      <c r="AN17" s="30">
        <f t="shared" si="4"/>
        <v>-697221.84000000008</v>
      </c>
    </row>
    <row r="18" spans="1:40" ht="22.5" customHeight="1" x14ac:dyDescent="0.25">
      <c r="A18" s="20">
        <v>13</v>
      </c>
      <c r="B18" s="21" t="s">
        <v>46</v>
      </c>
      <c r="C18" s="22" t="s">
        <v>47</v>
      </c>
      <c r="D18" s="23">
        <v>4102.83</v>
      </c>
      <c r="E18" s="24">
        <f>V_2024!AC18</f>
        <v>100</v>
      </c>
      <c r="F18" s="24">
        <f>V_2024!AD18</f>
        <v>5</v>
      </c>
      <c r="G18" s="24">
        <f>V_2024!AE18</f>
        <v>0</v>
      </c>
      <c r="H18" s="24">
        <f>V_2024!AF18</f>
        <v>0</v>
      </c>
      <c r="I18" s="24">
        <f>V_2024!AG18</f>
        <v>0</v>
      </c>
      <c r="J18" s="25">
        <f t="shared" si="0"/>
        <v>105</v>
      </c>
      <c r="K18" s="54">
        <f t="shared" si="5"/>
        <v>410283</v>
      </c>
      <c r="L18" s="54">
        <f t="shared" si="6"/>
        <v>20514.150000000001</v>
      </c>
      <c r="M18" s="54">
        <f t="shared" si="7"/>
        <v>0</v>
      </c>
      <c r="N18" s="54">
        <f t="shared" si="8"/>
        <v>0</v>
      </c>
      <c r="O18" s="54">
        <f t="shared" si="9"/>
        <v>0</v>
      </c>
      <c r="P18" s="28">
        <f t="shared" si="1"/>
        <v>430797.15</v>
      </c>
      <c r="Q18" s="31">
        <f>ROUND(V_2024!AO18*Расх_2024!$D18,2)</f>
        <v>102570.75</v>
      </c>
      <c r="R18" s="31">
        <f>ROUND(V_2024!AP18*Расх_2024!$D18,2)</f>
        <v>4102.83</v>
      </c>
      <c r="S18" s="31">
        <f>ROUND(V_2024!AQ18*Расх_2024!$D18,2)</f>
        <v>0</v>
      </c>
      <c r="T18" s="31">
        <f>ROUND(V_2024!AR18*Расх_2024!$D18,2)</f>
        <v>0</v>
      </c>
      <c r="U18" s="31">
        <f>ROUND(V_2024!AS18*Расх_2024!$D18,2)</f>
        <v>0</v>
      </c>
      <c r="V18" s="30">
        <f t="shared" si="10"/>
        <v>106673.58</v>
      </c>
      <c r="W18" s="31">
        <f>[1]ФАКТ_КС_расх!AB18</f>
        <v>61542.45</v>
      </c>
      <c r="X18" s="31">
        <f>[1]ФАКТ_КС_расх!AC18</f>
        <v>0</v>
      </c>
      <c r="Y18" s="31">
        <f>[1]ФАКТ_КС_расх!AD18</f>
        <v>0</v>
      </c>
      <c r="Z18" s="31">
        <f>[1]ФАКТ_КС_расх!AE18</f>
        <v>0</v>
      </c>
      <c r="AA18" s="31">
        <f>[1]ФАКТ_КС_расх!AF18</f>
        <v>0</v>
      </c>
      <c r="AB18" s="30">
        <f t="shared" si="11"/>
        <v>61542.45</v>
      </c>
      <c r="AC18" s="31">
        <f>IFERROR(ROUND(W18/Q18*100,2),0)</f>
        <v>60</v>
      </c>
      <c r="AD18" s="31">
        <f>IFERROR(ROUND(X18/R18*100,2),0)</f>
        <v>0</v>
      </c>
      <c r="AE18" s="31">
        <f>IFERROR(ROUND(Y18/S18*100,2),0)</f>
        <v>0</v>
      </c>
      <c r="AF18" s="31">
        <f t="shared" si="2"/>
        <v>0</v>
      </c>
      <c r="AG18" s="31">
        <f t="shared" si="2"/>
        <v>0</v>
      </c>
      <c r="AH18" s="30">
        <f t="shared" si="2"/>
        <v>57.69</v>
      </c>
      <c r="AI18" s="31">
        <f t="shared" si="13"/>
        <v>41028.300000000003</v>
      </c>
      <c r="AJ18" s="31">
        <f t="shared" si="3"/>
        <v>4102.83</v>
      </c>
      <c r="AK18" s="31">
        <f t="shared" si="3"/>
        <v>0</v>
      </c>
      <c r="AL18" s="31">
        <f t="shared" si="3"/>
        <v>0</v>
      </c>
      <c r="AM18" s="31">
        <f t="shared" si="3"/>
        <v>0</v>
      </c>
      <c r="AN18" s="30">
        <f t="shared" si="4"/>
        <v>45131.130000000005</v>
      </c>
    </row>
    <row r="19" spans="1:40" ht="31.5" x14ac:dyDescent="0.25">
      <c r="A19" s="20">
        <v>14</v>
      </c>
      <c r="B19" s="21" t="s">
        <v>48</v>
      </c>
      <c r="C19" s="22" t="s">
        <v>49</v>
      </c>
      <c r="D19" s="23">
        <v>20185.939999999999</v>
      </c>
      <c r="E19" s="24">
        <f>V_2024!AC19</f>
        <v>0</v>
      </c>
      <c r="F19" s="24">
        <f>V_2024!AD19</f>
        <v>0</v>
      </c>
      <c r="G19" s="24">
        <f>V_2024!AE19</f>
        <v>0</v>
      </c>
      <c r="H19" s="24">
        <f>V_2024!AF19</f>
        <v>0</v>
      </c>
      <c r="I19" s="24">
        <f>V_2024!AG19</f>
        <v>0</v>
      </c>
      <c r="J19" s="25">
        <f t="shared" si="0"/>
        <v>0</v>
      </c>
      <c r="K19" s="54">
        <f t="shared" si="5"/>
        <v>0</v>
      </c>
      <c r="L19" s="54">
        <f t="shared" si="6"/>
        <v>0</v>
      </c>
      <c r="M19" s="54">
        <f t="shared" si="7"/>
        <v>0</v>
      </c>
      <c r="N19" s="54">
        <f t="shared" si="8"/>
        <v>0</v>
      </c>
      <c r="O19" s="54">
        <f t="shared" si="9"/>
        <v>0</v>
      </c>
      <c r="P19" s="28">
        <f t="shared" si="1"/>
        <v>0</v>
      </c>
      <c r="Q19" s="31">
        <f>ROUND(V_2024!AO19*Расх_2024!$D19,2)</f>
        <v>0</v>
      </c>
      <c r="R19" s="31">
        <f>ROUND(V_2024!AP19*Расх_2024!$D19,2)</f>
        <v>0</v>
      </c>
      <c r="S19" s="31">
        <f>ROUND(V_2024!AQ19*Расх_2024!$D19,2)</f>
        <v>0</v>
      </c>
      <c r="T19" s="31">
        <f>ROUND(V_2024!AR19*Расх_2024!$D19,2)</f>
        <v>0</v>
      </c>
      <c r="U19" s="31">
        <f>ROUND(V_2024!AS19*Расх_2024!$D19,2)</f>
        <v>0</v>
      </c>
      <c r="V19" s="30">
        <f t="shared" si="10"/>
        <v>0</v>
      </c>
      <c r="W19" s="31">
        <f>[1]ФАКТ_КС_расх!AB19</f>
        <v>76494.58</v>
      </c>
      <c r="X19" s="31">
        <f>[1]ФАКТ_КС_расх!AC19</f>
        <v>0</v>
      </c>
      <c r="Y19" s="31">
        <f>[1]ФАКТ_КС_расх!AD19</f>
        <v>0</v>
      </c>
      <c r="Z19" s="31">
        <f>[1]ФАКТ_КС_расх!AE19</f>
        <v>0</v>
      </c>
      <c r="AA19" s="31">
        <f>[1]ФАКТ_КС_расх!AF19</f>
        <v>0</v>
      </c>
      <c r="AB19" s="30">
        <f t="shared" si="11"/>
        <v>76494.58</v>
      </c>
      <c r="AC19" s="31">
        <f t="shared" si="12"/>
        <v>0</v>
      </c>
      <c r="AD19" s="31">
        <f t="shared" si="2"/>
        <v>0</v>
      </c>
      <c r="AE19" s="31">
        <f t="shared" si="2"/>
        <v>0</v>
      </c>
      <c r="AF19" s="31">
        <f t="shared" si="2"/>
        <v>0</v>
      </c>
      <c r="AG19" s="31">
        <f t="shared" si="2"/>
        <v>0</v>
      </c>
      <c r="AH19" s="30">
        <f t="shared" si="2"/>
        <v>0</v>
      </c>
      <c r="AI19" s="31">
        <f t="shared" si="13"/>
        <v>-76494.58</v>
      </c>
      <c r="AJ19" s="31">
        <f t="shared" si="3"/>
        <v>0</v>
      </c>
      <c r="AK19" s="31">
        <f t="shared" si="3"/>
        <v>0</v>
      </c>
      <c r="AL19" s="31">
        <f t="shared" si="3"/>
        <v>0</v>
      </c>
      <c r="AM19" s="31">
        <f t="shared" si="3"/>
        <v>0</v>
      </c>
      <c r="AN19" s="30">
        <f t="shared" si="4"/>
        <v>-76494.58</v>
      </c>
    </row>
    <row r="20" spans="1:40" s="34" customFormat="1" ht="63" x14ac:dyDescent="0.25">
      <c r="A20" s="20">
        <v>15</v>
      </c>
      <c r="B20" s="32" t="s">
        <v>50</v>
      </c>
      <c r="C20" s="33" t="s">
        <v>51</v>
      </c>
      <c r="D20" s="23">
        <v>5087.51</v>
      </c>
      <c r="E20" s="24">
        <f>V_2024!AC20</f>
        <v>100</v>
      </c>
      <c r="F20" s="24">
        <f>V_2024!AD20</f>
        <v>15</v>
      </c>
      <c r="G20" s="24">
        <f>V_2024!AE20</f>
        <v>0</v>
      </c>
      <c r="H20" s="24">
        <f>V_2024!AF20</f>
        <v>0</v>
      </c>
      <c r="I20" s="24">
        <f>V_2024!AG20</f>
        <v>0</v>
      </c>
      <c r="J20" s="25">
        <f t="shared" si="0"/>
        <v>115</v>
      </c>
      <c r="K20" s="54">
        <f t="shared" si="5"/>
        <v>508751</v>
      </c>
      <c r="L20" s="54">
        <f t="shared" si="6"/>
        <v>76312.649999999994</v>
      </c>
      <c r="M20" s="54">
        <f t="shared" si="7"/>
        <v>0</v>
      </c>
      <c r="N20" s="54">
        <f t="shared" si="8"/>
        <v>0</v>
      </c>
      <c r="O20" s="54">
        <f t="shared" si="9"/>
        <v>0</v>
      </c>
      <c r="P20" s="28">
        <f t="shared" si="1"/>
        <v>585063.65</v>
      </c>
      <c r="Q20" s="31">
        <f>ROUND(V_2024!AO20*Расх_2024!$D20,2)</f>
        <v>127187.75</v>
      </c>
      <c r="R20" s="31">
        <f>ROUND(V_2024!AP20*Расх_2024!$D20,2)</f>
        <v>20350.04</v>
      </c>
      <c r="S20" s="31">
        <f>ROUND(V_2024!AQ20*Расх_2024!$D20,2)</f>
        <v>0</v>
      </c>
      <c r="T20" s="31">
        <f>ROUND(V_2024!AR20*Расх_2024!$D20,2)</f>
        <v>0</v>
      </c>
      <c r="U20" s="31">
        <f>ROUND(V_2024!AS20*Расх_2024!$D20,2)</f>
        <v>0</v>
      </c>
      <c r="V20" s="30">
        <f t="shared" si="10"/>
        <v>147537.79</v>
      </c>
      <c r="W20" s="31">
        <f>[1]ФАКТ_КС_расх!AB20</f>
        <v>0</v>
      </c>
      <c r="X20" s="31">
        <f>[1]ФАКТ_КС_расх!AC20</f>
        <v>0</v>
      </c>
      <c r="Y20" s="31">
        <f>[1]ФАКТ_КС_расх!AD20</f>
        <v>0</v>
      </c>
      <c r="Z20" s="31">
        <f>[1]ФАКТ_КС_расх!AE20</f>
        <v>0</v>
      </c>
      <c r="AA20" s="31">
        <f>[1]ФАКТ_КС_расх!AF20</f>
        <v>0</v>
      </c>
      <c r="AB20" s="30">
        <f t="shared" si="11"/>
        <v>0</v>
      </c>
      <c r="AC20" s="31">
        <f t="shared" si="12"/>
        <v>0</v>
      </c>
      <c r="AD20" s="31">
        <f t="shared" si="2"/>
        <v>0</v>
      </c>
      <c r="AE20" s="31">
        <f t="shared" si="2"/>
        <v>0</v>
      </c>
      <c r="AF20" s="31">
        <f t="shared" si="2"/>
        <v>0</v>
      </c>
      <c r="AG20" s="31">
        <f t="shared" si="2"/>
        <v>0</v>
      </c>
      <c r="AH20" s="30">
        <f t="shared" si="2"/>
        <v>0</v>
      </c>
      <c r="AI20" s="31">
        <f t="shared" si="13"/>
        <v>127187.75</v>
      </c>
      <c r="AJ20" s="31">
        <f t="shared" si="3"/>
        <v>20350.04</v>
      </c>
      <c r="AK20" s="31">
        <f t="shared" si="3"/>
        <v>0</v>
      </c>
      <c r="AL20" s="31">
        <f t="shared" si="3"/>
        <v>0</v>
      </c>
      <c r="AM20" s="31">
        <f t="shared" si="3"/>
        <v>0</v>
      </c>
      <c r="AN20" s="30">
        <f t="shared" si="4"/>
        <v>147537.79</v>
      </c>
    </row>
    <row r="21" spans="1:40" s="34" customFormat="1" ht="50.25" customHeight="1" x14ac:dyDescent="0.25">
      <c r="A21" s="20">
        <v>16</v>
      </c>
      <c r="B21" s="32" t="s">
        <v>52</v>
      </c>
      <c r="C21" s="33" t="s">
        <v>53</v>
      </c>
      <c r="D21" s="23">
        <v>4472.09</v>
      </c>
      <c r="E21" s="24">
        <f>V_2024!AC21</f>
        <v>0</v>
      </c>
      <c r="F21" s="24">
        <f>V_2024!AD21</f>
        <v>0</v>
      </c>
      <c r="G21" s="24">
        <f>V_2024!AE21</f>
        <v>0</v>
      </c>
      <c r="H21" s="24">
        <f>V_2024!AF21</f>
        <v>0</v>
      </c>
      <c r="I21" s="24">
        <f>V_2024!AG21</f>
        <v>0</v>
      </c>
      <c r="J21" s="25">
        <f t="shared" ref="J21" si="14">SUM(E21:I21)</f>
        <v>0</v>
      </c>
      <c r="K21" s="54">
        <f t="shared" si="5"/>
        <v>0</v>
      </c>
      <c r="L21" s="54">
        <f t="shared" si="6"/>
        <v>0</v>
      </c>
      <c r="M21" s="54">
        <f t="shared" si="7"/>
        <v>0</v>
      </c>
      <c r="N21" s="54">
        <f t="shared" si="8"/>
        <v>0</v>
      </c>
      <c r="O21" s="54">
        <f t="shared" si="9"/>
        <v>0</v>
      </c>
      <c r="P21" s="28">
        <f t="shared" ref="P21" si="15">SUM(K21:O21)</f>
        <v>0</v>
      </c>
      <c r="Q21" s="31">
        <f>ROUND(V_2024!AO21*Расх_2024!$D21,2)</f>
        <v>0</v>
      </c>
      <c r="R21" s="31">
        <f>ROUND(V_2024!AP21*Расх_2024!$D21,2)</f>
        <v>0</v>
      </c>
      <c r="S21" s="31">
        <f>ROUND(V_2024!AQ21*Расх_2024!$D21,2)</f>
        <v>0</v>
      </c>
      <c r="T21" s="31">
        <f>ROUND(V_2024!AR21*Расх_2024!$D21,2)</f>
        <v>0</v>
      </c>
      <c r="U21" s="31">
        <f>ROUND(V_2024!AS21*Расх_2024!$D21,2)</f>
        <v>0</v>
      </c>
      <c r="V21" s="30">
        <f t="shared" si="10"/>
        <v>0</v>
      </c>
      <c r="W21" s="31">
        <f>[1]ФАКТ_КС_расх!AB21</f>
        <v>0</v>
      </c>
      <c r="X21" s="31">
        <f>[1]ФАКТ_КС_расх!AC21</f>
        <v>0</v>
      </c>
      <c r="Y21" s="31">
        <f>[1]ФАКТ_КС_расх!AD21</f>
        <v>0</v>
      </c>
      <c r="Z21" s="31">
        <f>[1]ФАКТ_КС_расх!AE21</f>
        <v>0</v>
      </c>
      <c r="AA21" s="31">
        <f>[1]ФАКТ_КС_расх!AF21</f>
        <v>0</v>
      </c>
      <c r="AB21" s="30">
        <f>SUM(W21:AA21)</f>
        <v>0</v>
      </c>
      <c r="AC21" s="31">
        <f t="shared" si="12"/>
        <v>0</v>
      </c>
      <c r="AD21" s="31">
        <f t="shared" si="2"/>
        <v>0</v>
      </c>
      <c r="AE21" s="31">
        <f t="shared" si="2"/>
        <v>0</v>
      </c>
      <c r="AF21" s="31">
        <f t="shared" si="2"/>
        <v>0</v>
      </c>
      <c r="AG21" s="31">
        <f t="shared" si="2"/>
        <v>0</v>
      </c>
      <c r="AH21" s="30">
        <f t="shared" si="2"/>
        <v>0</v>
      </c>
      <c r="AI21" s="31">
        <f t="shared" si="13"/>
        <v>0</v>
      </c>
      <c r="AJ21" s="31">
        <f t="shared" si="3"/>
        <v>0</v>
      </c>
      <c r="AK21" s="31">
        <f t="shared" si="3"/>
        <v>0</v>
      </c>
      <c r="AL21" s="31">
        <f t="shared" si="3"/>
        <v>0</v>
      </c>
      <c r="AM21" s="31">
        <f t="shared" si="3"/>
        <v>0</v>
      </c>
      <c r="AN21" s="30">
        <f>SUM(AI21:AM21)</f>
        <v>0</v>
      </c>
    </row>
    <row r="22" spans="1:40" s="34" customFormat="1" ht="31.5" x14ac:dyDescent="0.25">
      <c r="A22" s="20">
        <v>17</v>
      </c>
      <c r="B22" s="32" t="s">
        <v>54</v>
      </c>
      <c r="C22" s="33" t="s">
        <v>55</v>
      </c>
      <c r="D22" s="23">
        <v>73866.55</v>
      </c>
      <c r="E22" s="24">
        <f>V_2024!AC22</f>
        <v>12</v>
      </c>
      <c r="F22" s="24">
        <f>V_2024!AD22</f>
        <v>0</v>
      </c>
      <c r="G22" s="24">
        <f>V_2024!AE22</f>
        <v>5</v>
      </c>
      <c r="H22" s="24">
        <f>V_2024!AF22</f>
        <v>5</v>
      </c>
      <c r="I22" s="24">
        <f>V_2024!AG22</f>
        <v>0</v>
      </c>
      <c r="J22" s="25">
        <f t="shared" si="0"/>
        <v>22</v>
      </c>
      <c r="K22" s="54">
        <f>ROUND(D22*E22,2)</f>
        <v>886398.6</v>
      </c>
      <c r="L22" s="54">
        <f>ROUND(D22*F22,2)</f>
        <v>0</v>
      </c>
      <c r="M22" s="54">
        <f>ROUND(D22*G22,2)</f>
        <v>369332.75</v>
      </c>
      <c r="N22" s="54">
        <f>ROUND(D22*H22,2)</f>
        <v>369332.75</v>
      </c>
      <c r="O22" s="54">
        <f>ROUND(D22*I22,2)</f>
        <v>0</v>
      </c>
      <c r="P22" s="28">
        <f t="shared" si="1"/>
        <v>1625064.1</v>
      </c>
      <c r="Q22" s="31">
        <f>ROUND(V_2024!AO22*Расх_2024!$D22,2)</f>
        <v>221599.65</v>
      </c>
      <c r="R22" s="31">
        <f>ROUND(V_2024!AP22*Расх_2024!$D22,2)</f>
        <v>0</v>
      </c>
      <c r="S22" s="31">
        <f>ROUND(V_2024!AQ22*Расх_2024!$D22,2)</f>
        <v>73866.55</v>
      </c>
      <c r="T22" s="31">
        <f>ROUND(V_2024!AR22*Расх_2024!$D22,2)</f>
        <v>73866.55</v>
      </c>
      <c r="U22" s="31">
        <f>ROUND(V_2024!AS22*Расх_2024!$D22,2)</f>
        <v>0</v>
      </c>
      <c r="V22" s="30">
        <f t="shared" si="10"/>
        <v>369332.75</v>
      </c>
      <c r="W22" s="31">
        <f>[1]ФАКТ_КС_расх!AB22</f>
        <v>0</v>
      </c>
      <c r="X22" s="31">
        <f>[1]ФАКТ_КС_расх!AC22</f>
        <v>0</v>
      </c>
      <c r="Y22" s="31">
        <f>[1]ФАКТ_КС_расх!AD22</f>
        <v>73866.55</v>
      </c>
      <c r="Z22" s="31">
        <f>[1]ФАКТ_КС_расх!AE22</f>
        <v>0</v>
      </c>
      <c r="AA22" s="31">
        <f>[1]ФАКТ_КС_расх!AF22</f>
        <v>0</v>
      </c>
      <c r="AB22" s="30">
        <f>SUM(W22:AA22)</f>
        <v>73866.55</v>
      </c>
      <c r="AC22" s="31">
        <f t="shared" si="12"/>
        <v>0</v>
      </c>
      <c r="AD22" s="31">
        <f t="shared" si="12"/>
        <v>0</v>
      </c>
      <c r="AE22" s="31">
        <f t="shared" si="12"/>
        <v>100</v>
      </c>
      <c r="AF22" s="31">
        <f>IFERROR(ROUND(Z22/T22*100,2),0)</f>
        <v>0</v>
      </c>
      <c r="AG22" s="31">
        <f t="shared" ref="AG22:AH41" si="16">IFERROR(ROUND(AA22/U22*100,2),0)</f>
        <v>0</v>
      </c>
      <c r="AH22" s="30">
        <f>IFERROR(ROUND(AB22/V22*100,2),0)</f>
        <v>20</v>
      </c>
      <c r="AI22" s="31">
        <f t="shared" si="13"/>
        <v>221599.65</v>
      </c>
      <c r="AJ22" s="31">
        <f t="shared" si="3"/>
        <v>0</v>
      </c>
      <c r="AK22" s="31">
        <f t="shared" si="3"/>
        <v>0</v>
      </c>
      <c r="AL22" s="31">
        <f t="shared" si="3"/>
        <v>73866.55</v>
      </c>
      <c r="AM22" s="31">
        <f t="shared" si="3"/>
        <v>0</v>
      </c>
      <c r="AN22" s="30">
        <f>SUM(AI22:AM22)</f>
        <v>295466.2</v>
      </c>
    </row>
    <row r="23" spans="1:40" s="34" customFormat="1" ht="47.25" x14ac:dyDescent="0.25">
      <c r="A23" s="20">
        <v>18</v>
      </c>
      <c r="B23" s="32" t="s">
        <v>56</v>
      </c>
      <c r="C23" s="33" t="s">
        <v>57</v>
      </c>
      <c r="D23" s="23">
        <v>199547.73</v>
      </c>
      <c r="E23" s="24">
        <f>V_2024!AC23</f>
        <v>0</v>
      </c>
      <c r="F23" s="24">
        <f>V_2024!AD23</f>
        <v>0</v>
      </c>
      <c r="G23" s="24">
        <f>V_2024!AE23</f>
        <v>5</v>
      </c>
      <c r="H23" s="24">
        <f>V_2024!AF23</f>
        <v>0</v>
      </c>
      <c r="I23" s="24">
        <f>V_2024!AG23</f>
        <v>0</v>
      </c>
      <c r="J23" s="25">
        <f t="shared" si="0"/>
        <v>5</v>
      </c>
      <c r="K23" s="54">
        <f t="shared" ref="K23:K24" si="17">ROUND(D23*E23,2)</f>
        <v>0</v>
      </c>
      <c r="L23" s="54">
        <f t="shared" ref="L23:L25" si="18">ROUND(D23*F23,2)</f>
        <v>0</v>
      </c>
      <c r="M23" s="54">
        <f t="shared" ref="M23:M25" si="19">ROUND(D23*G23,2)</f>
        <v>997738.65</v>
      </c>
      <c r="N23" s="54">
        <f t="shared" ref="N23:N25" si="20">ROUND(D23*H23,2)</f>
        <v>0</v>
      </c>
      <c r="O23" s="54">
        <f t="shared" ref="O23:O25" si="21">ROUND(D23*I23,2)</f>
        <v>0</v>
      </c>
      <c r="P23" s="28">
        <f t="shared" si="1"/>
        <v>997738.65</v>
      </c>
      <c r="Q23" s="31">
        <f>ROUND(V_2024!AO23*Расх_2024!$D23,2)</f>
        <v>0</v>
      </c>
      <c r="R23" s="31">
        <f>ROUND(V_2024!AP23*Расх_2024!$D23,2)</f>
        <v>0</v>
      </c>
      <c r="S23" s="31">
        <f>ROUND(V_2024!AQ23*Расх_2024!$D23,2)</f>
        <v>199547.73</v>
      </c>
      <c r="T23" s="31">
        <f>ROUND(V_2024!AR23*Расх_2024!$D23,2)</f>
        <v>0</v>
      </c>
      <c r="U23" s="31">
        <f>ROUND(V_2024!AS23*Расх_2024!$D23,2)</f>
        <v>0</v>
      </c>
      <c r="V23" s="30">
        <f t="shared" si="10"/>
        <v>199547.73</v>
      </c>
      <c r="W23" s="31">
        <f>[1]ФАКТ_КС_расх!AB23</f>
        <v>0</v>
      </c>
      <c r="X23" s="31">
        <f>[1]ФАКТ_КС_расх!AC23</f>
        <v>0</v>
      </c>
      <c r="Y23" s="31">
        <f>[1]ФАКТ_КС_расх!AD23</f>
        <v>199547.73</v>
      </c>
      <c r="Z23" s="31">
        <f>[1]ФАКТ_КС_расх!AE23</f>
        <v>0</v>
      </c>
      <c r="AA23" s="31">
        <f>[1]ФАКТ_КС_расх!AF23</f>
        <v>0</v>
      </c>
      <c r="AB23" s="30">
        <f t="shared" ref="AB23:AB25" si="22">SUM(W23:AA23)</f>
        <v>199547.73</v>
      </c>
      <c r="AC23" s="31">
        <f t="shared" si="12"/>
        <v>0</v>
      </c>
      <c r="AD23" s="31">
        <f t="shared" si="12"/>
        <v>0</v>
      </c>
      <c r="AE23" s="31">
        <f t="shared" si="12"/>
        <v>100</v>
      </c>
      <c r="AF23" s="31">
        <f t="shared" si="12"/>
        <v>0</v>
      </c>
      <c r="AG23" s="31">
        <f t="shared" si="16"/>
        <v>0</v>
      </c>
      <c r="AH23" s="30">
        <f t="shared" si="16"/>
        <v>100</v>
      </c>
      <c r="AI23" s="31">
        <f t="shared" si="13"/>
        <v>0</v>
      </c>
      <c r="AJ23" s="31">
        <f t="shared" si="13"/>
        <v>0</v>
      </c>
      <c r="AK23" s="31">
        <f t="shared" si="13"/>
        <v>0</v>
      </c>
      <c r="AL23" s="31">
        <f t="shared" si="13"/>
        <v>0</v>
      </c>
      <c r="AM23" s="31">
        <f t="shared" si="13"/>
        <v>0</v>
      </c>
      <c r="AN23" s="30">
        <f t="shared" ref="AN23:AN25" si="23">SUM(AI23:AM23)</f>
        <v>0</v>
      </c>
    </row>
    <row r="24" spans="1:40" s="34" customFormat="1" ht="47.25" x14ac:dyDescent="0.25">
      <c r="A24" s="20">
        <v>19</v>
      </c>
      <c r="B24" s="32" t="s">
        <v>58</v>
      </c>
      <c r="C24" s="33" t="s">
        <v>59</v>
      </c>
      <c r="D24" s="23">
        <v>244636.94</v>
      </c>
      <c r="E24" s="24">
        <f>V_2024!AC24</f>
        <v>5</v>
      </c>
      <c r="F24" s="24">
        <f>V_2024!AD24</f>
        <v>0</v>
      </c>
      <c r="G24" s="24">
        <f>V_2024!AE24</f>
        <v>5</v>
      </c>
      <c r="H24" s="24">
        <f>V_2024!AF24</f>
        <v>0</v>
      </c>
      <c r="I24" s="24">
        <f>V_2024!AG24</f>
        <v>0</v>
      </c>
      <c r="J24" s="25">
        <f t="shared" si="0"/>
        <v>10</v>
      </c>
      <c r="K24" s="54">
        <f t="shared" si="17"/>
        <v>1223184.7</v>
      </c>
      <c r="L24" s="54">
        <f t="shared" si="18"/>
        <v>0</v>
      </c>
      <c r="M24" s="54">
        <f t="shared" si="19"/>
        <v>1223184.7</v>
      </c>
      <c r="N24" s="54">
        <f t="shared" si="20"/>
        <v>0</v>
      </c>
      <c r="O24" s="54">
        <f t="shared" si="21"/>
        <v>0</v>
      </c>
      <c r="P24" s="28">
        <f t="shared" si="1"/>
        <v>2446369.4</v>
      </c>
      <c r="Q24" s="31">
        <f>ROUND(V_2024!AO24*Расх_2024!$D24,2)</f>
        <v>244636.94</v>
      </c>
      <c r="R24" s="31">
        <f>ROUND(V_2024!AP24*Расх_2024!$D24,2)</f>
        <v>0</v>
      </c>
      <c r="S24" s="31">
        <f>ROUND(V_2024!AQ24*Расх_2024!$D24,2)</f>
        <v>244636.94</v>
      </c>
      <c r="T24" s="31">
        <f>ROUND(V_2024!AR24*Расх_2024!$D24,2)</f>
        <v>0</v>
      </c>
      <c r="U24" s="31">
        <f>ROUND(V_2024!AS24*Расх_2024!$D24,2)</f>
        <v>0</v>
      </c>
      <c r="V24" s="30">
        <f>SUM(Q24:U24)</f>
        <v>489273.88</v>
      </c>
      <c r="W24" s="31">
        <f>[1]ФАКТ_КС_расх!AB24</f>
        <v>0</v>
      </c>
      <c r="X24" s="31">
        <f>[1]ФАКТ_КС_расх!AC24</f>
        <v>0</v>
      </c>
      <c r="Y24" s="31">
        <f>[1]ФАКТ_КС_расх!AD24</f>
        <v>0</v>
      </c>
      <c r="Z24" s="31">
        <f>[1]ФАКТ_КС_расх!AE24</f>
        <v>0</v>
      </c>
      <c r="AA24" s="31">
        <f>[1]ФАКТ_КС_расх!AF24</f>
        <v>0</v>
      </c>
      <c r="AB24" s="30">
        <f t="shared" si="22"/>
        <v>0</v>
      </c>
      <c r="AC24" s="31">
        <f t="shared" si="12"/>
        <v>0</v>
      </c>
      <c r="AD24" s="31">
        <f t="shared" si="12"/>
        <v>0</v>
      </c>
      <c r="AE24" s="31">
        <f t="shared" si="12"/>
        <v>0</v>
      </c>
      <c r="AF24" s="31">
        <f t="shared" si="12"/>
        <v>0</v>
      </c>
      <c r="AG24" s="31">
        <f t="shared" si="16"/>
        <v>0</v>
      </c>
      <c r="AH24" s="30">
        <f t="shared" si="16"/>
        <v>0</v>
      </c>
      <c r="AI24" s="31">
        <f t="shared" si="13"/>
        <v>244636.94</v>
      </c>
      <c r="AJ24" s="31">
        <f t="shared" si="13"/>
        <v>0</v>
      </c>
      <c r="AK24" s="31">
        <f t="shared" si="13"/>
        <v>244636.94</v>
      </c>
      <c r="AL24" s="31">
        <f t="shared" si="13"/>
        <v>0</v>
      </c>
      <c r="AM24" s="31">
        <f t="shared" si="13"/>
        <v>0</v>
      </c>
      <c r="AN24" s="30">
        <f t="shared" si="23"/>
        <v>489273.88</v>
      </c>
    </row>
    <row r="25" spans="1:40" s="34" customFormat="1" ht="21" customHeight="1" x14ac:dyDescent="0.25">
      <c r="A25" s="20">
        <v>20</v>
      </c>
      <c r="B25" s="32" t="s">
        <v>60</v>
      </c>
      <c r="C25" s="33" t="s">
        <v>61</v>
      </c>
      <c r="D25" s="23">
        <v>76494.58</v>
      </c>
      <c r="E25" s="24">
        <f>V_2024!AC25</f>
        <v>10</v>
      </c>
      <c r="F25" s="24">
        <f>V_2024!AD25</f>
        <v>0</v>
      </c>
      <c r="G25" s="24">
        <f>V_2024!AE25</f>
        <v>0</v>
      </c>
      <c r="H25" s="24">
        <f>V_2024!AF25</f>
        <v>0</v>
      </c>
      <c r="I25" s="24">
        <f>V_2024!AG25</f>
        <v>0</v>
      </c>
      <c r="J25" s="25">
        <f t="shared" si="0"/>
        <v>10</v>
      </c>
      <c r="K25" s="54">
        <f>ROUND(D25*E25,2)</f>
        <v>764945.8</v>
      </c>
      <c r="L25" s="54">
        <f t="shared" si="18"/>
        <v>0</v>
      </c>
      <c r="M25" s="54">
        <f t="shared" si="19"/>
        <v>0</v>
      </c>
      <c r="N25" s="54">
        <f t="shared" si="20"/>
        <v>0</v>
      </c>
      <c r="O25" s="54">
        <f t="shared" si="21"/>
        <v>0</v>
      </c>
      <c r="P25" s="28">
        <f t="shared" si="1"/>
        <v>764945.8</v>
      </c>
      <c r="Q25" s="31">
        <f>ROUND(V_2024!AO25*Расх_2024!$D25,2)</f>
        <v>229483.74</v>
      </c>
      <c r="R25" s="31">
        <f>ROUND(V_2024!AP25*Расх_2024!$D25,2)</f>
        <v>0</v>
      </c>
      <c r="S25" s="31">
        <f>ROUND(V_2024!AQ25*Расх_2024!$D25,2)</f>
        <v>0</v>
      </c>
      <c r="T25" s="31">
        <f>ROUND(V_2024!AR25*Расх_2024!$D25,2)</f>
        <v>0</v>
      </c>
      <c r="U25" s="31">
        <f>ROUND(V_2024!AS25*Расх_2024!$D25,2)</f>
        <v>0</v>
      </c>
      <c r="V25" s="30">
        <f t="shared" si="10"/>
        <v>229483.74</v>
      </c>
      <c r="W25" s="31">
        <f>[1]ФАКТ_КС_расх!AB25</f>
        <v>0</v>
      </c>
      <c r="X25" s="31">
        <f>[1]ФАКТ_КС_расх!AC25</f>
        <v>0</v>
      </c>
      <c r="Y25" s="31">
        <f>[1]ФАКТ_КС_расх!AD25</f>
        <v>0</v>
      </c>
      <c r="Z25" s="31">
        <f>[1]ФАКТ_КС_расх!AE25</f>
        <v>0</v>
      </c>
      <c r="AA25" s="31">
        <f>[1]ФАКТ_КС_расх!AF25</f>
        <v>0</v>
      </c>
      <c r="AB25" s="30">
        <f t="shared" si="22"/>
        <v>0</v>
      </c>
      <c r="AC25" s="31">
        <f t="shared" ref="AC25:AF27" si="24">IFERROR(ROUND(W25/Q25*100,2),0)</f>
        <v>0</v>
      </c>
      <c r="AD25" s="31">
        <f t="shared" si="24"/>
        <v>0</v>
      </c>
      <c r="AE25" s="31">
        <f t="shared" si="24"/>
        <v>0</v>
      </c>
      <c r="AF25" s="31">
        <f t="shared" si="24"/>
        <v>0</v>
      </c>
      <c r="AG25" s="31">
        <f>IFERROR(ROUND(AA25/U25*100,2),0)</f>
        <v>0</v>
      </c>
      <c r="AH25" s="30">
        <f t="shared" si="16"/>
        <v>0</v>
      </c>
      <c r="AI25" s="31">
        <f>Q25-W25</f>
        <v>229483.74</v>
      </c>
      <c r="AJ25" s="31">
        <f t="shared" ref="AJ25:AM27" si="25">R25-X25</f>
        <v>0</v>
      </c>
      <c r="AK25" s="31">
        <f t="shared" si="25"/>
        <v>0</v>
      </c>
      <c r="AL25" s="31">
        <f t="shared" si="25"/>
        <v>0</v>
      </c>
      <c r="AM25" s="31">
        <f t="shared" si="25"/>
        <v>0</v>
      </c>
      <c r="AN25" s="30">
        <f t="shared" si="23"/>
        <v>229483.74</v>
      </c>
    </row>
    <row r="26" spans="1:40" s="38" customFormat="1" ht="20.25" customHeight="1" x14ac:dyDescent="0.25">
      <c r="A26" s="35"/>
      <c r="B26" s="36" t="s">
        <v>62</v>
      </c>
      <c r="C26" s="55"/>
      <c r="D26" s="56"/>
      <c r="E26" s="25">
        <f>SUM(E6:E25)</f>
        <v>2877</v>
      </c>
      <c r="F26" s="25">
        <f t="shared" ref="F26:J26" si="26">SUM(F6:F25)</f>
        <v>23</v>
      </c>
      <c r="G26" s="25">
        <f t="shared" si="26"/>
        <v>35</v>
      </c>
      <c r="H26" s="25">
        <f t="shared" si="26"/>
        <v>876</v>
      </c>
      <c r="I26" s="25">
        <f t="shared" si="26"/>
        <v>120</v>
      </c>
      <c r="J26" s="25">
        <f t="shared" si="26"/>
        <v>3931</v>
      </c>
      <c r="K26" s="28">
        <f>SUM(K6:K25)</f>
        <v>25034012.100000001</v>
      </c>
      <c r="L26" s="28">
        <f t="shared" ref="L26:O26" si="27">SUM(L6:L25)</f>
        <v>149167.13999999998</v>
      </c>
      <c r="M26" s="28">
        <f t="shared" si="27"/>
        <v>3196334.3</v>
      </c>
      <c r="N26" s="28">
        <f t="shared" si="27"/>
        <v>8631878.6999999993</v>
      </c>
      <c r="O26" s="28">
        <f t="shared" si="27"/>
        <v>3984124.8</v>
      </c>
      <c r="P26" s="28">
        <f>SUM(P6:P25)</f>
        <v>40995517.039999992</v>
      </c>
      <c r="Q26" s="30">
        <f>SUM(Q6:Q25)</f>
        <v>6244314.4700000007</v>
      </c>
      <c r="R26" s="30">
        <f t="shared" ref="R26:U26" si="28">SUM(R6:R25)</f>
        <v>41899.65</v>
      </c>
      <c r="S26" s="30">
        <f t="shared" si="28"/>
        <v>669570.77</v>
      </c>
      <c r="T26" s="30">
        <f t="shared" si="28"/>
        <v>2134419.71</v>
      </c>
      <c r="U26" s="30">
        <f t="shared" si="28"/>
        <v>996031.2</v>
      </c>
      <c r="V26" s="30">
        <f>SUM(V6:V25)</f>
        <v>10086235.800000001</v>
      </c>
      <c r="W26" s="30">
        <f>SUM(W6:W25)</f>
        <v>3638858.8000000003</v>
      </c>
      <c r="X26" s="30">
        <f t="shared" ref="X26:AA26" si="29">SUM(X6:X25)</f>
        <v>365211.44</v>
      </c>
      <c r="Y26" s="30">
        <f t="shared" si="29"/>
        <v>273414.28000000003</v>
      </c>
      <c r="Z26" s="30">
        <f t="shared" si="29"/>
        <v>1685846.93</v>
      </c>
      <c r="AA26" s="30">
        <f t="shared" si="29"/>
        <v>464814.56000000006</v>
      </c>
      <c r="AB26" s="30">
        <f>SUM(AB7:AB25)</f>
        <v>6428146.0100000007</v>
      </c>
      <c r="AC26" s="30">
        <f>IFERROR(ROUND(W26/Q26*100,2),0)</f>
        <v>58.27</v>
      </c>
      <c r="AD26" s="30">
        <f t="shared" si="24"/>
        <v>871.63</v>
      </c>
      <c r="AE26" s="30">
        <f t="shared" si="24"/>
        <v>40.83</v>
      </c>
      <c r="AF26" s="30">
        <f t="shared" si="24"/>
        <v>78.98</v>
      </c>
      <c r="AG26" s="30">
        <f t="shared" si="16"/>
        <v>46.67</v>
      </c>
      <c r="AH26" s="30">
        <f>IFERROR(ROUND(AB26/V26*100,2),0)</f>
        <v>63.73</v>
      </c>
      <c r="AI26" s="30">
        <f t="shared" ref="AI26:AM26" si="30">SUM(AI6:AI25)</f>
        <v>2605455.67</v>
      </c>
      <c r="AJ26" s="30">
        <f t="shared" si="30"/>
        <v>-323311.79000000004</v>
      </c>
      <c r="AK26" s="30">
        <f t="shared" si="30"/>
        <v>396156.49</v>
      </c>
      <c r="AL26" s="30">
        <f t="shared" si="30"/>
        <v>448572.78000000014</v>
      </c>
      <c r="AM26" s="30">
        <f t="shared" si="30"/>
        <v>531216.6399999999</v>
      </c>
      <c r="AN26" s="30">
        <f>SUM(AN6:AN25)</f>
        <v>3658089.79</v>
      </c>
    </row>
    <row r="27" spans="1:40" x14ac:dyDescent="0.25">
      <c r="P27" s="40">
        <f>SUM(K26:O26)</f>
        <v>40995517.039999999</v>
      </c>
      <c r="V27" s="40">
        <f>SUM(Q26:U26)</f>
        <v>10086235.800000001</v>
      </c>
      <c r="AB27" s="40">
        <f>SUM(W26:AA26)</f>
        <v>6428146.0099999998</v>
      </c>
      <c r="AH27" s="42">
        <f>AB26/V26*100</f>
        <v>63.731863278469056</v>
      </c>
      <c r="AN27" s="57">
        <f>V26-AB26</f>
        <v>3658089.79</v>
      </c>
    </row>
    <row r="28" spans="1:40" ht="18" hidden="1" x14ac:dyDescent="0.4">
      <c r="K28" s="45"/>
      <c r="L28" s="45"/>
      <c r="M28" s="45"/>
      <c r="N28" s="45"/>
      <c r="O28" s="45"/>
      <c r="P28" s="40"/>
      <c r="Q28" s="58">
        <f t="shared" ref="Q28:V28" si="31">K26/12*1</f>
        <v>2086167.675</v>
      </c>
      <c r="R28" s="58">
        <f t="shared" si="31"/>
        <v>12430.594999999999</v>
      </c>
      <c r="S28" s="58">
        <f t="shared" si="31"/>
        <v>266361.19166666665</v>
      </c>
      <c r="T28" s="58">
        <f t="shared" si="31"/>
        <v>719323.22499999998</v>
      </c>
      <c r="U28" s="58">
        <f t="shared" si="31"/>
        <v>332010.39999999997</v>
      </c>
      <c r="V28" s="58">
        <f t="shared" si="31"/>
        <v>3416293.086666666</v>
      </c>
      <c r="W28" s="57"/>
      <c r="X28" s="57"/>
      <c r="Y28" s="57"/>
      <c r="Z28" s="57"/>
      <c r="AA28" s="57"/>
      <c r="AB28" s="57"/>
    </row>
    <row r="29" spans="1:40" hidden="1" x14ac:dyDescent="0.25">
      <c r="K29" s="40"/>
      <c r="L29" s="40"/>
      <c r="M29" s="40"/>
      <c r="N29" s="40"/>
      <c r="O29" s="40"/>
      <c r="P29" s="40"/>
      <c r="Q29" s="57">
        <f>Q26-Q28</f>
        <v>4158146.7950000009</v>
      </c>
      <c r="R29" s="57">
        <f t="shared" ref="R29:V29" si="32">R26-R28</f>
        <v>29469.055</v>
      </c>
      <c r="S29" s="57">
        <f t="shared" si="32"/>
        <v>403209.57833333337</v>
      </c>
      <c r="T29" s="57">
        <f t="shared" si="32"/>
        <v>1415096.4849999999</v>
      </c>
      <c r="U29" s="57">
        <f>U26-U28</f>
        <v>664020.80000000005</v>
      </c>
      <c r="V29" s="57">
        <f t="shared" si="32"/>
        <v>6669942.7133333348</v>
      </c>
      <c r="X29" s="47"/>
      <c r="Y29" s="47"/>
      <c r="AD29" s="47"/>
      <c r="AE29" s="47"/>
      <c r="AJ29" s="47"/>
      <c r="AK29" s="47"/>
    </row>
    <row r="30" spans="1:40" x14ac:dyDescent="0.25">
      <c r="Q30" s="57">
        <f>K26/12*3</f>
        <v>6258503.0250000004</v>
      </c>
      <c r="R30" s="57">
        <f>L26/12*3</f>
        <v>37291.784999999996</v>
      </c>
      <c r="S30" s="57">
        <f>M26/12*3</f>
        <v>799083.57499999995</v>
      </c>
      <c r="T30" s="57">
        <f>N26/12*3</f>
        <v>2157969.6749999998</v>
      </c>
      <c r="U30" s="57">
        <f>O26/12*3</f>
        <v>996031.2</v>
      </c>
      <c r="V30" s="57">
        <f>P27/12*3</f>
        <v>10248879.26</v>
      </c>
    </row>
  </sheetData>
  <mergeCells count="11">
    <mergeCell ref="Q3:V3"/>
    <mergeCell ref="W3:AB3"/>
    <mergeCell ref="AC3:AH3"/>
    <mergeCell ref="AI3:AN3"/>
    <mergeCell ref="AK1:AN1"/>
    <mergeCell ref="A3:A4"/>
    <mergeCell ref="B3:B4"/>
    <mergeCell ref="C3:C4"/>
    <mergeCell ref="D3:D4"/>
    <mergeCell ref="E3:J3"/>
    <mergeCell ref="K3:P3"/>
  </mergeCells>
  <conditionalFormatting sqref="AI6:AJ22 AL6:AM22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AC22:AD22 AF22:AG22 AF6:AG20 AC6:AD20">
    <cfRule type="cellIs" dxfId="15" priority="16" operator="greaterThan">
      <formula>100</formula>
    </cfRule>
  </conditionalFormatting>
  <conditionalFormatting sqref="AI21:AJ21 AL21:AM21">
    <cfRule type="cellIs" dxfId="14" priority="14" operator="lessThan">
      <formula>0</formula>
    </cfRule>
    <cfRule type="cellIs" dxfId="13" priority="15" operator="greaterThan">
      <formula>0</formula>
    </cfRule>
  </conditionalFormatting>
  <conditionalFormatting sqref="AC21:AD21 AF21:AG21">
    <cfRule type="cellIs" dxfId="12" priority="13" operator="greaterThan">
      <formula>100</formula>
    </cfRule>
  </conditionalFormatting>
  <conditionalFormatting sqref="AE6:AE20 AE22">
    <cfRule type="cellIs" dxfId="11" priority="12" operator="greaterThan">
      <formula>100</formula>
    </cfRule>
  </conditionalFormatting>
  <conditionalFormatting sqref="AE21">
    <cfRule type="cellIs" dxfId="10" priority="11" operator="greaterThan">
      <formula>100</formula>
    </cfRule>
  </conditionalFormatting>
  <conditionalFormatting sqref="AK6:AK22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AK21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AC23:AD25 AF23:AG25">
    <cfRule type="cellIs" dxfId="5" priority="6" operator="greaterThan">
      <formula>100</formula>
    </cfRule>
  </conditionalFormatting>
  <conditionalFormatting sqref="AE23:AE25">
    <cfRule type="cellIs" dxfId="4" priority="5" operator="greaterThan">
      <formula>100</formula>
    </cfRule>
  </conditionalFormatting>
  <conditionalFormatting sqref="AI23:AJ25 AL23:AM25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AK23:AK25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 verticalCentered="1"/>
  <pageMargins left="0" right="0" top="0" bottom="0" header="0" footer="0"/>
  <pageSetup paperSize="9" scale="4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V_2024</vt:lpstr>
      <vt:lpstr>Расх_2024</vt:lpstr>
      <vt:lpstr>V_2024!Область_печати</vt:lpstr>
      <vt:lpstr>Расх_2024!Область_печати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2024-05-15T13:42:43Z</dcterms:created>
  <dcterms:modified xsi:type="dcterms:W3CDTF">2024-05-15T13:44:41Z</dcterms:modified>
</cp:coreProperties>
</file>